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iran"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f>IFERROR(__xludf.DUMMYFUNCTION("query(Sheet21!A:AI, "" select * where H contains 'Kiran'  "" )"),44496.486503113425)</f>
        <v>44496.4865</v>
      </c>
      <c r="B1" s="2" t="str">
        <f>IFERROR(__xludf.DUMMYFUNCTION("""COMPUTED_VALUE"""),"priyankabisht326@gmail.com")</f>
        <v>priyankabisht326@gmail.com</v>
      </c>
      <c r="C1" s="2" t="str">
        <f>IFERROR(__xludf.DUMMYFUNCTION("""COMPUTED_VALUE"""),"Priyanka")</f>
        <v>Priyanka</v>
      </c>
      <c r="D1" s="2" t="str">
        <f>IFERROR(__xludf.DUMMYFUNCTION("""COMPUTED_VALUE"""),"III Year")</f>
        <v>III Year</v>
      </c>
      <c r="E1" s="2" t="str">
        <f>IFERROR(__xludf.DUMMYFUNCTION("""COMPUTED_VALUE"""),"B.A (P)")</f>
        <v>B.A (P)</v>
      </c>
      <c r="F1" s="2" t="str">
        <f>IFERROR(__xludf.DUMMYFUNCTION("""COMPUTED_VALUE"""),"19/0702")</f>
        <v>19/0702</v>
      </c>
      <c r="G1" s="2">
        <f>IFERROR(__xludf.DUMMYFUNCTION("""COMPUTED_VALUE"""),9.518121598E9)</f>
        <v>9518121598</v>
      </c>
      <c r="H1" s="2" t="str">
        <f>IFERROR(__xludf.DUMMYFUNCTION("""COMPUTED_VALUE"""),"Kiran ")</f>
        <v>Kiran </v>
      </c>
      <c r="I1" s="2" t="str">
        <f>IFERROR(__xludf.DUMMYFUNCTION("""COMPUTED_VALUE"""),"More than 5 hours")</f>
        <v>More than 5 hours</v>
      </c>
      <c r="J1" s="2" t="str">
        <f>IFERROR(__xludf.DUMMYFUNCTION("""COMPUTED_VALUE"""),"Time saved in travelling")</f>
        <v>Time saved in travelling</v>
      </c>
      <c r="K1" s="2" t="str">
        <f>IFERROR(__xludf.DUMMYFUNCTION("""COMPUTED_VALUE"""),"Network related disruptions")</f>
        <v>Network related disruptions</v>
      </c>
      <c r="L1" s="2">
        <f>IFERROR(__xludf.DUMMYFUNCTION("""COMPUTED_VALUE"""),8.0)</f>
        <v>8</v>
      </c>
      <c r="M1" s="2" t="str">
        <f>IFERROR(__xludf.DUMMYFUNCTION("""COMPUTED_VALUE"""),"Offline")</f>
        <v>Offline</v>
      </c>
      <c r="N1" s="2" t="str">
        <f>IFERROR(__xludf.DUMMYFUNCTION("""COMPUTED_VALUE"""),"Compulsion due to pandemic")</f>
        <v>Compulsion due to pandemic</v>
      </c>
      <c r="O1" s="2" t="str">
        <f>IFERROR(__xludf.DUMMYFUNCTION("""COMPUTED_VALUE"""),"Yes")</f>
        <v>Yes</v>
      </c>
      <c r="P1" s="2" t="str">
        <f>IFERROR(__xludf.DUMMYFUNCTION("""COMPUTED_VALUE"""),"Yes")</f>
        <v>Yes</v>
      </c>
      <c r="Q1" s="2" t="str">
        <f>IFERROR(__xludf.DUMMYFUNCTION("""COMPUTED_VALUE"""),"Yes")</f>
        <v>Yes</v>
      </c>
      <c r="R1" s="2" t="str">
        <f>IFERROR(__xludf.DUMMYFUNCTION("""COMPUTED_VALUE"""),"Yes")</f>
        <v>Yes</v>
      </c>
      <c r="S1" s="2" t="str">
        <f>IFERROR(__xludf.DUMMYFUNCTION("""COMPUTED_VALUE"""),"Yes")</f>
        <v>Yes</v>
      </c>
      <c r="T1" s="2" t="str">
        <f>IFERROR(__xludf.DUMMYFUNCTION("""COMPUTED_VALUE"""),"Offline")</f>
        <v>Offline</v>
      </c>
      <c r="U1" s="2" t="str">
        <f>IFERROR(__xludf.DUMMYFUNCTION("""COMPUTED_VALUE"""),"No")</f>
        <v>No</v>
      </c>
      <c r="V1" s="2"/>
      <c r="W1" s="2"/>
      <c r="X1" s="2"/>
      <c r="Y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 s="2"/>
      <c r="AA1" s="2" t="str">
        <f>IFERROR(__xludf.DUMMYFUNCTION("""COMPUTED_VALUE"""),"None")</f>
        <v>None</v>
      </c>
      <c r="AB1" s="2" t="str">
        <f>IFERROR(__xludf.DUMMYFUNCTION("""COMPUTED_VALUE"""),"None")</f>
        <v>None</v>
      </c>
      <c r="AC1" s="2" t="str">
        <f>IFERROR(__xludf.DUMMYFUNCTION("""COMPUTED_VALUE"""),"Second Dose")</f>
        <v>Second Dose</v>
      </c>
      <c r="AD1" s="2"/>
      <c r="AE1" s="2"/>
      <c r="AF1" s="2"/>
      <c r="AG1" s="2"/>
      <c r="AH1" s="2"/>
      <c r="AI1" s="2"/>
    </row>
    <row r="2">
      <c r="A2" s="1">
        <f>IFERROR(__xludf.DUMMYFUNCTION("""COMPUTED_VALUE"""),44496.48962534722)</f>
        <v>44496.48963</v>
      </c>
      <c r="B2" s="2" t="str">
        <f>IFERROR(__xludf.DUMMYFUNCTION("""COMPUTED_VALUE"""),"nd221251@gmail.com")</f>
        <v>nd221251@gmail.com</v>
      </c>
      <c r="C2" s="2" t="str">
        <f>IFERROR(__xludf.DUMMYFUNCTION("""COMPUTED_VALUE"""),"Nishita")</f>
        <v>Nishita</v>
      </c>
      <c r="D2" s="2" t="str">
        <f>IFERROR(__xludf.DUMMYFUNCTION("""COMPUTED_VALUE"""),"III Year")</f>
        <v>III Year</v>
      </c>
      <c r="E2" s="2" t="str">
        <f>IFERROR(__xludf.DUMMYFUNCTION("""COMPUTED_VALUE"""),"B.A (P)")</f>
        <v>B.A (P)</v>
      </c>
      <c r="F2" s="2" t="str">
        <f>IFERROR(__xludf.DUMMYFUNCTION("""COMPUTED_VALUE"""),"19/2085")</f>
        <v>19/2085</v>
      </c>
      <c r="G2" s="2">
        <f>IFERROR(__xludf.DUMMYFUNCTION("""COMPUTED_VALUE"""),9.354490876E9)</f>
        <v>9354490876</v>
      </c>
      <c r="H2" s="2" t="str">
        <f>IFERROR(__xludf.DUMMYFUNCTION("""COMPUTED_VALUE"""),"Kiran Tripathi")</f>
        <v>Kiran Tripathi</v>
      </c>
      <c r="I2" s="2" t="str">
        <f>IFERROR(__xludf.DUMMYFUNCTION("""COMPUTED_VALUE"""),"More than 5 hours")</f>
        <v>More than 5 hours</v>
      </c>
      <c r="J2" s="2" t="str">
        <f>IFERROR(__xludf.DUMMYFUNCTION("""COMPUTED_VALUE"""),"Time saved in travelling")</f>
        <v>Time saved in travelling</v>
      </c>
      <c r="K2" s="2" t="str">
        <f>IFERROR(__xludf.DUMMYFUNCTION("""COMPUTED_VALUE"""),"Network related disruptions, Students are sometimes less involved/engaged (leave the class in between)")</f>
        <v>Network related disruptions, Students are sometimes less involved/engaged (leave the class in between)</v>
      </c>
      <c r="L2" s="2">
        <f>IFERROR(__xludf.DUMMYFUNCTION("""COMPUTED_VALUE"""),8.0)</f>
        <v>8</v>
      </c>
      <c r="M2" s="2" t="str">
        <f>IFERROR(__xludf.DUMMYFUNCTION("""COMPUTED_VALUE"""),"Blended Learning (both)")</f>
        <v>Blended Learning (both)</v>
      </c>
      <c r="N2" s="2" t="str">
        <f>IFERROR(__xludf.DUMMYFUNCTION("""COMPUTED_VALUE"""),"Satisfactory")</f>
        <v>Satisfactory</v>
      </c>
      <c r="O2" s="2" t="str">
        <f>IFERROR(__xludf.DUMMYFUNCTION("""COMPUTED_VALUE"""),"Yes")</f>
        <v>Yes</v>
      </c>
      <c r="P2" s="2" t="str">
        <f>IFERROR(__xludf.DUMMYFUNCTION("""COMPUTED_VALUE"""),"No")</f>
        <v>No</v>
      </c>
      <c r="Q2" s="2" t="str">
        <f>IFERROR(__xludf.DUMMYFUNCTION("""COMPUTED_VALUE"""),"No")</f>
        <v>No</v>
      </c>
      <c r="R2" s="2" t="str">
        <f>IFERROR(__xludf.DUMMYFUNCTION("""COMPUTED_VALUE"""),"No")</f>
        <v>No</v>
      </c>
      <c r="S2" s="2" t="str">
        <f>IFERROR(__xludf.DUMMYFUNCTION("""COMPUTED_VALUE"""),"Yes")</f>
        <v>Yes</v>
      </c>
      <c r="T2" s="2" t="str">
        <f>IFERROR(__xludf.DUMMYFUNCTION("""COMPUTED_VALUE"""),"Online")</f>
        <v>Online</v>
      </c>
      <c r="U2" s="2" t="str">
        <f>IFERROR(__xludf.DUMMYFUNCTION("""COMPUTED_VALUE"""),"No")</f>
        <v>No</v>
      </c>
      <c r="V2" s="2"/>
      <c r="W2" s="2"/>
      <c r="X2" s="2"/>
      <c r="Y2"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 s="2"/>
      <c r="AA2"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2" s="2" t="str">
        <f>IFERROR(__xludf.DUMMYFUNCTION("""COMPUTED_VALUE"""),"Mild: Symptoms effectively managed at home")</f>
        <v>Mild: Symptoms effectively managed at home</v>
      </c>
      <c r="AC2" s="2" t="str">
        <f>IFERROR(__xludf.DUMMYFUNCTION("""COMPUTED_VALUE"""),"Second Dose")</f>
        <v>Second Dose</v>
      </c>
      <c r="AD2" s="2"/>
      <c r="AE2" s="2"/>
      <c r="AF2" s="2"/>
      <c r="AG2" s="2"/>
      <c r="AH2" s="2"/>
      <c r="AI2" s="2"/>
    </row>
    <row r="3">
      <c r="A3" s="1">
        <f>IFERROR(__xludf.DUMMYFUNCTION("""COMPUTED_VALUE"""),44496.4902390625)</f>
        <v>44496.49024</v>
      </c>
      <c r="B3" s="2" t="str">
        <f>IFERROR(__xludf.DUMMYFUNCTION("""COMPUTED_VALUE"""),"pranjalsoniv2428@gmail.com")</f>
        <v>pranjalsoniv2428@gmail.com</v>
      </c>
      <c r="C3" s="2" t="str">
        <f>IFERROR(__xludf.DUMMYFUNCTION("""COMPUTED_VALUE"""),"Pranjal Soni")</f>
        <v>Pranjal Soni</v>
      </c>
      <c r="D3" s="2" t="str">
        <f>IFERROR(__xludf.DUMMYFUNCTION("""COMPUTED_VALUE"""),"III Year")</f>
        <v>III Year</v>
      </c>
      <c r="E3" s="2" t="str">
        <f>IFERROR(__xludf.DUMMYFUNCTION("""COMPUTED_VALUE"""),"B.A (P)")</f>
        <v>B.A (P)</v>
      </c>
      <c r="F3" s="2" t="str">
        <f>IFERROR(__xludf.DUMMYFUNCTION("""COMPUTED_VALUE"""),"1141")</f>
        <v>1141</v>
      </c>
      <c r="G3" s="2">
        <f>IFERROR(__xludf.DUMMYFUNCTION("""COMPUTED_VALUE"""),9.650417445E9)</f>
        <v>9650417445</v>
      </c>
      <c r="H3" s="2" t="str">
        <f>IFERROR(__xludf.DUMMYFUNCTION("""COMPUTED_VALUE"""),"Kiran Tripathi ")</f>
        <v>Kiran Tripathi </v>
      </c>
      <c r="I3" s="2" t="str">
        <f>IFERROR(__xludf.DUMMYFUNCTION("""COMPUTED_VALUE"""),"More than 5 hours")</f>
        <v>More than 5 hours</v>
      </c>
      <c r="J3" s="2" t="str">
        <f>IFERROR(__xludf.DUMMYFUNCTION("""COMPUTED_VALUE"""),"Time saved in travelling, Convenience to outstation students")</f>
        <v>Time saved in travelling, Convenience to outstation students</v>
      </c>
      <c r="K3" s="2" t="str">
        <f>IFERROR(__xludf.DUMMYFUNCTION("""COMPUTED_VALUE"""),"Network related disruptions, Lack of physical interaction and personal touch ‘, Students are sometimes less involved/engaged (leave the class in between), Lack of online material")</f>
        <v>Network related disruptions, Lack of physical interaction and personal touch ‘, Students are sometimes less involved/engaged (leave the class in between), Lack of online material</v>
      </c>
      <c r="L3" s="2">
        <f>IFERROR(__xludf.DUMMYFUNCTION("""COMPUTED_VALUE"""),7.0)</f>
        <v>7</v>
      </c>
      <c r="M3" s="2" t="str">
        <f>IFERROR(__xludf.DUMMYFUNCTION("""COMPUTED_VALUE"""),"Blended Learning (both)")</f>
        <v>Blended Learning (both)</v>
      </c>
      <c r="N3" s="2" t="str">
        <f>IFERROR(__xludf.DUMMYFUNCTION("""COMPUTED_VALUE"""),"Compulsion due to pandemic")</f>
        <v>Compulsion due to pandemic</v>
      </c>
      <c r="O3" s="2" t="str">
        <f>IFERROR(__xludf.DUMMYFUNCTION("""COMPUTED_VALUE"""),"Yes")</f>
        <v>Yes</v>
      </c>
      <c r="P3" s="2" t="str">
        <f>IFERROR(__xludf.DUMMYFUNCTION("""COMPUTED_VALUE"""),"Yes")</f>
        <v>Yes</v>
      </c>
      <c r="Q3" s="2" t="str">
        <f>IFERROR(__xludf.DUMMYFUNCTION("""COMPUTED_VALUE"""),"Yes")</f>
        <v>Yes</v>
      </c>
      <c r="R3" s="2" t="str">
        <f>IFERROR(__xludf.DUMMYFUNCTION("""COMPUTED_VALUE"""),"No")</f>
        <v>No</v>
      </c>
      <c r="S3" s="2" t="str">
        <f>IFERROR(__xludf.DUMMYFUNCTION("""COMPUTED_VALUE"""),"Yes")</f>
        <v>Yes</v>
      </c>
      <c r="T3" s="2" t="str">
        <f>IFERROR(__xludf.DUMMYFUNCTION("""COMPUTED_VALUE"""),"Offline")</f>
        <v>Offline</v>
      </c>
      <c r="U3" s="2" t="str">
        <f>IFERROR(__xludf.DUMMYFUNCTION("""COMPUTED_VALUE"""),"No")</f>
        <v>No</v>
      </c>
      <c r="V3" s="2" t="str">
        <f>IFERROR(__xludf.DUMMYFUNCTION("""COMPUTED_VALUE"""),"Career counselling")</f>
        <v>Career counselling</v>
      </c>
      <c r="W3" s="2"/>
      <c r="X3" s="2" t="str">
        <f>IFERROR(__xludf.DUMMYFUNCTION("""COMPUTED_VALUE"""),"Yes")</f>
        <v>Yes</v>
      </c>
      <c r="Y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 s="2" t="str">
        <f>IFERROR(__xludf.DUMMYFUNCTION("""COMPUTED_VALUE"""),"Distracting myself from watching such news")</f>
        <v>Distracting myself from watching such news</v>
      </c>
      <c r="AA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 s="2" t="str">
        <f>IFERROR(__xludf.DUMMYFUNCTION("""COMPUTED_VALUE"""),"None")</f>
        <v>None</v>
      </c>
      <c r="AC3" s="2" t="str">
        <f>IFERROR(__xludf.DUMMYFUNCTION("""COMPUTED_VALUE"""),"Second Dose")</f>
        <v>Second Dose</v>
      </c>
      <c r="AD3" s="2"/>
      <c r="AE3" s="2"/>
      <c r="AF3" s="2"/>
      <c r="AG3" s="2"/>
      <c r="AH3" s="2"/>
      <c r="AI3" s="2"/>
    </row>
    <row r="4">
      <c r="A4" s="1">
        <f>IFERROR(__xludf.DUMMYFUNCTION("""COMPUTED_VALUE"""),44496.49095626157)</f>
        <v>44496.49096</v>
      </c>
      <c r="B4" s="2" t="str">
        <f>IFERROR(__xludf.DUMMYFUNCTION("""COMPUTED_VALUE"""),"ananyag313@gmail.com")</f>
        <v>ananyag313@gmail.com</v>
      </c>
      <c r="C4" s="2" t="str">
        <f>IFERROR(__xludf.DUMMYFUNCTION("""COMPUTED_VALUE"""),"Ananya Gupta")</f>
        <v>Ananya Gupta</v>
      </c>
      <c r="D4" s="2" t="str">
        <f>IFERROR(__xludf.DUMMYFUNCTION("""COMPUTED_VALUE"""),"III Year")</f>
        <v>III Year</v>
      </c>
      <c r="E4" s="2" t="str">
        <f>IFERROR(__xludf.DUMMYFUNCTION("""COMPUTED_VALUE"""),"B.A (P)")</f>
        <v>B.A (P)</v>
      </c>
      <c r="F4" s="2" t="str">
        <f>IFERROR(__xludf.DUMMYFUNCTION("""COMPUTED_VALUE"""),"19/1241")</f>
        <v>19/1241</v>
      </c>
      <c r="G4" s="2"/>
      <c r="H4" s="2" t="str">
        <f>IFERROR(__xludf.DUMMYFUNCTION("""COMPUTED_VALUE"""),"Kiran Tripathi")</f>
        <v>Kiran Tripathi</v>
      </c>
      <c r="I4" s="2" t="str">
        <f>IFERROR(__xludf.DUMMYFUNCTION("""COMPUTED_VALUE"""),"More than 5 hours")</f>
        <v>More than 5 hours</v>
      </c>
      <c r="J4" s="2" t="str">
        <f>IFERROR(__xludf.DUMMYFUNCTION("""COMPUTED_VALUE"""),"Other")</f>
        <v>Other</v>
      </c>
      <c r="K4"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4" s="2">
        <f>IFERROR(__xludf.DUMMYFUNCTION("""COMPUTED_VALUE"""),5.0)</f>
        <v>5</v>
      </c>
      <c r="M4" s="2" t="str">
        <f>IFERROR(__xludf.DUMMYFUNCTION("""COMPUTED_VALUE"""),"Blended Learning (both)")</f>
        <v>Blended Learning (both)</v>
      </c>
      <c r="N4" s="2" t="str">
        <f>IFERROR(__xludf.DUMMYFUNCTION("""COMPUTED_VALUE"""),"Compulsion due to pandemic")</f>
        <v>Compulsion due to pandemic</v>
      </c>
      <c r="O4" s="2" t="str">
        <f>IFERROR(__xludf.DUMMYFUNCTION("""COMPUTED_VALUE"""),"Yes")</f>
        <v>Yes</v>
      </c>
      <c r="P4" s="2" t="str">
        <f>IFERROR(__xludf.DUMMYFUNCTION("""COMPUTED_VALUE"""),"Yes")</f>
        <v>Yes</v>
      </c>
      <c r="Q4" s="2" t="str">
        <f>IFERROR(__xludf.DUMMYFUNCTION("""COMPUTED_VALUE"""),"Yes")</f>
        <v>Yes</v>
      </c>
      <c r="R4" s="2" t="str">
        <f>IFERROR(__xludf.DUMMYFUNCTION("""COMPUTED_VALUE"""),"No")</f>
        <v>No</v>
      </c>
      <c r="S4" s="2" t="str">
        <f>IFERROR(__xludf.DUMMYFUNCTION("""COMPUTED_VALUE"""),"Yes")</f>
        <v>Yes</v>
      </c>
      <c r="T4" s="2" t="str">
        <f>IFERROR(__xludf.DUMMYFUNCTION("""COMPUTED_VALUE"""),"Online")</f>
        <v>Online</v>
      </c>
      <c r="U4" s="2" t="str">
        <f>IFERROR(__xludf.DUMMYFUNCTION("""COMPUTED_VALUE"""),"No")</f>
        <v>No</v>
      </c>
      <c r="V4" s="2" t="str">
        <f>IFERROR(__xludf.DUMMYFUNCTION("""COMPUTED_VALUE"""),"No")</f>
        <v>No</v>
      </c>
      <c r="W4" s="2"/>
      <c r="X4" s="2"/>
      <c r="Y4" s="2" t="str">
        <f>IFERROR(__xludf.DUMMYFUNCTION("""COMPUTED_VALUE"""),"None")</f>
        <v>None</v>
      </c>
      <c r="Z4" s="2"/>
      <c r="AA4" s="2" t="str">
        <f>IFERROR(__xludf.DUMMYFUNCTION("""COMPUTED_VALUE"""),"None")</f>
        <v>None</v>
      </c>
      <c r="AB4" s="2" t="str">
        <f>IFERROR(__xludf.DUMMYFUNCTION("""COMPUTED_VALUE"""),"None")</f>
        <v>None</v>
      </c>
      <c r="AC4" s="2" t="str">
        <f>IFERROR(__xludf.DUMMYFUNCTION("""COMPUTED_VALUE"""),"Second Dose")</f>
        <v>Second Dose</v>
      </c>
      <c r="AD4" s="2"/>
      <c r="AE4" s="2"/>
      <c r="AF4" s="2"/>
      <c r="AG4" s="2"/>
      <c r="AH4" s="2"/>
      <c r="AI4" s="2"/>
    </row>
    <row r="5">
      <c r="A5" s="1">
        <f>IFERROR(__xludf.DUMMYFUNCTION("""COMPUTED_VALUE"""),44496.491619479166)</f>
        <v>44496.49162</v>
      </c>
      <c r="B5" s="2" t="str">
        <f>IFERROR(__xludf.DUMMYFUNCTION("""COMPUTED_VALUE"""),"simransidhu21121@gmail.com")</f>
        <v>simransidhu21121@gmail.com</v>
      </c>
      <c r="C5" s="2" t="str">
        <f>IFERROR(__xludf.DUMMYFUNCTION("""COMPUTED_VALUE"""),"Simran")</f>
        <v>Simran</v>
      </c>
      <c r="D5" s="2" t="str">
        <f>IFERROR(__xludf.DUMMYFUNCTION("""COMPUTED_VALUE"""),"IV Year")</f>
        <v>IV Year</v>
      </c>
      <c r="E5" s="2" t="str">
        <f>IFERROR(__xludf.DUMMYFUNCTION("""COMPUTED_VALUE"""),"B.A (P)")</f>
        <v>B.A (P)</v>
      </c>
      <c r="F5" s="2" t="str">
        <f>IFERROR(__xludf.DUMMYFUNCTION("""COMPUTED_VALUE"""),"19/1138")</f>
        <v>19/1138</v>
      </c>
      <c r="G5" s="2">
        <f>IFERROR(__xludf.DUMMYFUNCTION("""COMPUTED_VALUE"""),9.625624657E9)</f>
        <v>9625624657</v>
      </c>
      <c r="H5" s="2" t="str">
        <f>IFERROR(__xludf.DUMMYFUNCTION("""COMPUTED_VALUE"""),"Kiran Tirpathi")</f>
        <v>Kiran Tirpathi</v>
      </c>
      <c r="I5" s="2" t="str">
        <f>IFERROR(__xludf.DUMMYFUNCTION("""COMPUTED_VALUE"""),"More than 5 hours")</f>
        <v>More than 5 hours</v>
      </c>
      <c r="J5" s="2" t="str">
        <f>IFERROR(__xludf.DUMMYFUNCTION("""COMPUTED_VALUE"""),"Other")</f>
        <v>Other</v>
      </c>
      <c r="K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 s="2">
        <f>IFERROR(__xludf.DUMMYFUNCTION("""COMPUTED_VALUE"""),4.0)</f>
        <v>4</v>
      </c>
      <c r="M5" s="2" t="str">
        <f>IFERROR(__xludf.DUMMYFUNCTION("""COMPUTED_VALUE"""),"Offline")</f>
        <v>Offline</v>
      </c>
      <c r="N5" s="2" t="str">
        <f>IFERROR(__xludf.DUMMYFUNCTION("""COMPUTED_VALUE"""),"Not Satisfactory")</f>
        <v>Not Satisfactory</v>
      </c>
      <c r="O5" s="2" t="str">
        <f>IFERROR(__xludf.DUMMYFUNCTION("""COMPUTED_VALUE"""),"Yes")</f>
        <v>Yes</v>
      </c>
      <c r="P5" s="2" t="str">
        <f>IFERROR(__xludf.DUMMYFUNCTION("""COMPUTED_VALUE"""),"No")</f>
        <v>No</v>
      </c>
      <c r="Q5" s="2" t="str">
        <f>IFERROR(__xludf.DUMMYFUNCTION("""COMPUTED_VALUE"""),"Yes")</f>
        <v>Yes</v>
      </c>
      <c r="R5" s="2" t="str">
        <f>IFERROR(__xludf.DUMMYFUNCTION("""COMPUTED_VALUE"""),"No")</f>
        <v>No</v>
      </c>
      <c r="S5" s="2" t="str">
        <f>IFERROR(__xludf.DUMMYFUNCTION("""COMPUTED_VALUE"""),"Yes")</f>
        <v>Yes</v>
      </c>
      <c r="T5" s="2" t="str">
        <f>IFERROR(__xludf.DUMMYFUNCTION("""COMPUTED_VALUE"""),"Offline")</f>
        <v>Offline</v>
      </c>
      <c r="U5" s="2" t="str">
        <f>IFERROR(__xludf.DUMMYFUNCTION("""COMPUTED_VALUE"""),"No")</f>
        <v>No</v>
      </c>
      <c r="V5" s="2"/>
      <c r="W5" s="2"/>
      <c r="X5" s="2"/>
      <c r="Y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 s="2"/>
      <c r="AA5" s="2" t="str">
        <f>IFERROR(__xludf.DUMMYFUNCTION("""COMPUTED_VALUE"""),"None")</f>
        <v>None</v>
      </c>
      <c r="AB5" s="2" t="str">
        <f>IFERROR(__xludf.DUMMYFUNCTION("""COMPUTED_VALUE"""),"None")</f>
        <v>None</v>
      </c>
      <c r="AC5" s="2" t="str">
        <f>IFERROR(__xludf.DUMMYFUNCTION("""COMPUTED_VALUE"""),"Second Dose")</f>
        <v>Second Dose</v>
      </c>
      <c r="AD5" s="2"/>
      <c r="AE5" s="2"/>
      <c r="AF5" s="2"/>
      <c r="AG5" s="2"/>
      <c r="AH5" s="2"/>
      <c r="AI5" s="2"/>
    </row>
    <row r="6">
      <c r="A6" s="1">
        <f>IFERROR(__xludf.DUMMYFUNCTION("""COMPUTED_VALUE"""),44496.49201480324)</f>
        <v>44496.49201</v>
      </c>
      <c r="B6" s="2" t="str">
        <f>IFERROR(__xludf.DUMMYFUNCTION("""COMPUTED_VALUE"""),"jeenatj212@gmail.com")</f>
        <v>jeenatj212@gmail.com</v>
      </c>
      <c r="C6" s="2" t="str">
        <f>IFERROR(__xludf.DUMMYFUNCTION("""COMPUTED_VALUE"""),"Jeenat")</f>
        <v>Jeenat</v>
      </c>
      <c r="D6" s="2" t="str">
        <f>IFERROR(__xludf.DUMMYFUNCTION("""COMPUTED_VALUE"""),"III Year")</f>
        <v>III Year</v>
      </c>
      <c r="E6" s="2" t="str">
        <f>IFERROR(__xludf.DUMMYFUNCTION("""COMPUTED_VALUE"""),"B.A (P)")</f>
        <v>B.A (P)</v>
      </c>
      <c r="F6" s="2" t="str">
        <f>IFERROR(__xludf.DUMMYFUNCTION("""COMPUTED_VALUE"""),"19/1851")</f>
        <v>19/1851</v>
      </c>
      <c r="G6" s="2">
        <f>IFERROR(__xludf.DUMMYFUNCTION("""COMPUTED_VALUE"""),8.287466657E9)</f>
        <v>8287466657</v>
      </c>
      <c r="H6" s="2" t="str">
        <f>IFERROR(__xludf.DUMMYFUNCTION("""COMPUTED_VALUE"""),"Kiran tripathi")</f>
        <v>Kiran tripathi</v>
      </c>
      <c r="I6" s="2" t="str">
        <f>IFERROR(__xludf.DUMMYFUNCTION("""COMPUTED_VALUE"""),"More than 5 hours")</f>
        <v>More than 5 hours</v>
      </c>
      <c r="J6" s="2" t="str">
        <f>IFERROR(__xludf.DUMMYFUNCTION("""COMPUTED_VALUE"""),"Easy access to online study material")</f>
        <v>Easy access to online study material</v>
      </c>
      <c r="K6" s="2" t="str">
        <f>IFERROR(__xludf.DUMMYFUNCTION("""COMPUTED_VALUE"""),"Network related disruptions")</f>
        <v>Network related disruptions</v>
      </c>
      <c r="L6" s="2">
        <f>IFERROR(__xludf.DUMMYFUNCTION("""COMPUTED_VALUE"""),9.0)</f>
        <v>9</v>
      </c>
      <c r="M6" s="2" t="str">
        <f>IFERROR(__xludf.DUMMYFUNCTION("""COMPUTED_VALUE"""),"Online")</f>
        <v>Online</v>
      </c>
      <c r="N6" s="2" t="str">
        <f>IFERROR(__xludf.DUMMYFUNCTION("""COMPUTED_VALUE"""),"Compulsion due to pandemic")</f>
        <v>Compulsion due to pandemic</v>
      </c>
      <c r="O6" s="2" t="str">
        <f>IFERROR(__xludf.DUMMYFUNCTION("""COMPUTED_VALUE"""),"No")</f>
        <v>No</v>
      </c>
      <c r="P6" s="2" t="str">
        <f>IFERROR(__xludf.DUMMYFUNCTION("""COMPUTED_VALUE"""),"Yes")</f>
        <v>Yes</v>
      </c>
      <c r="Q6" s="2" t="str">
        <f>IFERROR(__xludf.DUMMYFUNCTION("""COMPUTED_VALUE"""),"No")</f>
        <v>No</v>
      </c>
      <c r="R6" s="2" t="str">
        <f>IFERROR(__xludf.DUMMYFUNCTION("""COMPUTED_VALUE"""),"No")</f>
        <v>No</v>
      </c>
      <c r="S6" s="2" t="str">
        <f>IFERROR(__xludf.DUMMYFUNCTION("""COMPUTED_VALUE"""),"Yes")</f>
        <v>Yes</v>
      </c>
      <c r="T6" s="2" t="str">
        <f>IFERROR(__xludf.DUMMYFUNCTION("""COMPUTED_VALUE"""),"Online")</f>
        <v>Online</v>
      </c>
      <c r="U6" s="2" t="str">
        <f>IFERROR(__xludf.DUMMYFUNCTION("""COMPUTED_VALUE"""),"No")</f>
        <v>No</v>
      </c>
      <c r="V6" s="2" t="str">
        <f>IFERROR(__xludf.DUMMYFUNCTION("""COMPUTED_VALUE"""),"Nahi")</f>
        <v>Nahi</v>
      </c>
      <c r="W6" s="2" t="str">
        <f>IFERROR(__xludf.DUMMYFUNCTION("""COMPUTED_VALUE"""),"Online ki wazah se ek problem ye h ki kuchh bhi program ke baare m kuch nahi pataa chl pata")</f>
        <v>Online ki wazah se ek problem ye h ki kuchh bhi program ke baare m kuch nahi pataa chl pata</v>
      </c>
      <c r="X6" s="2" t="str">
        <f>IFERROR(__xludf.DUMMYFUNCTION("""COMPUTED_VALUE"""),"no")</f>
        <v>no</v>
      </c>
      <c r="Y6" s="2" t="str">
        <f>IFERROR(__xludf.DUMMYFUNCTION("""COMPUTED_VALUE"""),"None")</f>
        <v>None</v>
      </c>
      <c r="Z6" s="2" t="str">
        <f>IFERROR(__xludf.DUMMYFUNCTION("""COMPUTED_VALUE"""),"Yes")</f>
        <v>Yes</v>
      </c>
      <c r="AA6" s="2" t="str">
        <f>IFERROR(__xludf.DUMMYFUNCTION("""COMPUTED_VALUE"""),"None")</f>
        <v>None</v>
      </c>
      <c r="AB6" s="2" t="str">
        <f>IFERROR(__xludf.DUMMYFUNCTION("""COMPUTED_VALUE"""),"None")</f>
        <v>None</v>
      </c>
      <c r="AC6" s="2" t="str">
        <f>IFERROR(__xludf.DUMMYFUNCTION("""COMPUTED_VALUE"""),"First Dose")</f>
        <v>First Dose</v>
      </c>
      <c r="AD6" s="2"/>
      <c r="AE6" s="2"/>
      <c r="AF6" s="2"/>
      <c r="AG6" s="2"/>
      <c r="AH6" s="2"/>
      <c r="AI6" s="2"/>
    </row>
    <row r="7">
      <c r="A7" s="1">
        <f>IFERROR(__xludf.DUMMYFUNCTION("""COMPUTED_VALUE"""),44496.49233850694)</f>
        <v>44496.49234</v>
      </c>
      <c r="B7" s="2" t="str">
        <f>IFERROR(__xludf.DUMMYFUNCTION("""COMPUTED_VALUE"""),"alkakumari.jcf@gmail.com")</f>
        <v>alkakumari.jcf@gmail.com</v>
      </c>
      <c r="C7" s="2" t="str">
        <f>IFERROR(__xludf.DUMMYFUNCTION("""COMPUTED_VALUE"""),"Alka kumari ")</f>
        <v>Alka kumari </v>
      </c>
      <c r="D7" s="2" t="str">
        <f>IFERROR(__xludf.DUMMYFUNCTION("""COMPUTED_VALUE"""),"III Year")</f>
        <v>III Year</v>
      </c>
      <c r="E7" s="2" t="str">
        <f>IFERROR(__xludf.DUMMYFUNCTION("""COMPUTED_VALUE"""),"B.A (P)")</f>
        <v>B.A (P)</v>
      </c>
      <c r="F7" s="2" t="str">
        <f>IFERROR(__xludf.DUMMYFUNCTION("""COMPUTED_VALUE"""),"19/1147 ")</f>
        <v>19/1147 </v>
      </c>
      <c r="G7" s="2">
        <f>IFERROR(__xludf.DUMMYFUNCTION("""COMPUTED_VALUE"""),9.310140321E9)</f>
        <v>9310140321</v>
      </c>
      <c r="H7" s="2" t="str">
        <f>IFERROR(__xludf.DUMMYFUNCTION("""COMPUTED_VALUE"""),"Kiran Tripathi ")</f>
        <v>Kiran Tripathi </v>
      </c>
      <c r="I7" s="2" t="str">
        <f>IFERROR(__xludf.DUMMYFUNCTION("""COMPUTED_VALUE"""),"More than 5 hours")</f>
        <v>More than 5 hours</v>
      </c>
      <c r="J7" s="2" t="str">
        <f>IFERROR(__xludf.DUMMYFUNCTION("""COMPUTED_VALUE"""),"Time saved in travelling")</f>
        <v>Time saved in travelling</v>
      </c>
      <c r="K7" s="2" t="str">
        <f>IFERROR(__xludf.DUMMYFUNCTION("""COMPUTED_VALUE"""),"Network related disruptions, Lack of physical interaction and personal touch ‘, Students are sometimes less involved/engaged (leave the class in between), Creating mental stress")</f>
        <v>Network related disruptions, Lack of physical interaction and personal touch ‘, Students are sometimes less involved/engaged (leave the class in between), Creating mental stress</v>
      </c>
      <c r="L7" s="2">
        <f>IFERROR(__xludf.DUMMYFUNCTION("""COMPUTED_VALUE"""),3.0)</f>
        <v>3</v>
      </c>
      <c r="M7" s="2" t="str">
        <f>IFERROR(__xludf.DUMMYFUNCTION("""COMPUTED_VALUE"""),"Offline")</f>
        <v>Offline</v>
      </c>
      <c r="N7" s="2" t="str">
        <f>IFERROR(__xludf.DUMMYFUNCTION("""COMPUTED_VALUE"""),"Compulsion due to pandemic")</f>
        <v>Compulsion due to pandemic</v>
      </c>
      <c r="O7" s="2" t="str">
        <f>IFERROR(__xludf.DUMMYFUNCTION("""COMPUTED_VALUE"""),"Yes")</f>
        <v>Yes</v>
      </c>
      <c r="P7" s="2" t="str">
        <f>IFERROR(__xludf.DUMMYFUNCTION("""COMPUTED_VALUE"""),"No")</f>
        <v>No</v>
      </c>
      <c r="Q7" s="2" t="str">
        <f>IFERROR(__xludf.DUMMYFUNCTION("""COMPUTED_VALUE"""),"Yes")</f>
        <v>Yes</v>
      </c>
      <c r="R7" s="2" t="str">
        <f>IFERROR(__xludf.DUMMYFUNCTION("""COMPUTED_VALUE"""),"No")</f>
        <v>No</v>
      </c>
      <c r="S7" s="2" t="str">
        <f>IFERROR(__xludf.DUMMYFUNCTION("""COMPUTED_VALUE"""),"Yes")</f>
        <v>Yes</v>
      </c>
      <c r="T7" s="2" t="str">
        <f>IFERROR(__xludf.DUMMYFUNCTION("""COMPUTED_VALUE"""),"Online")</f>
        <v>Online</v>
      </c>
      <c r="U7" s="2" t="str">
        <f>IFERROR(__xludf.DUMMYFUNCTION("""COMPUTED_VALUE"""),"Yes")</f>
        <v>Yes</v>
      </c>
      <c r="V7" s="2" t="str">
        <f>IFERROR(__xludf.DUMMYFUNCTION("""COMPUTED_VALUE"""),"I want Counciling for career guidance ")</f>
        <v>I want Counciling for career guidance </v>
      </c>
      <c r="W7" s="2" t="str">
        <f>IFERROR(__xludf.DUMMYFUNCTION("""COMPUTED_VALUE"""),"Just want a good career guidance")</f>
        <v>Just want a good career guidance</v>
      </c>
      <c r="X7" s="2" t="str">
        <f>IFERROR(__xludf.DUMMYFUNCTION("""COMPUTED_VALUE"""),"Yes always")</f>
        <v>Yes always</v>
      </c>
      <c r="Y7"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7" s="2" t="str">
        <f>IFERROR(__xludf.DUMMYFUNCTION("""COMPUTED_VALUE"""),"Nothing just sometimes i try to go outside for fresh air im tired up with phone and laptops. Missing offline studies")</f>
        <v>Nothing just sometimes i try to go outside for fresh air im tired up with phone and laptops. Missing offline studies</v>
      </c>
      <c r="AA7"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7" s="2" t="str">
        <f>IFERROR(__xludf.DUMMYFUNCTION("""COMPUTED_VALUE"""),"Mild: Symptoms effectively managed at home")</f>
        <v>Mild: Symptoms effectively managed at home</v>
      </c>
      <c r="AC7" s="2" t="str">
        <f>IFERROR(__xludf.DUMMYFUNCTION("""COMPUTED_VALUE"""),"First Dose")</f>
        <v>First Dose</v>
      </c>
      <c r="AD7" s="2"/>
      <c r="AE7" s="2"/>
      <c r="AF7" s="2"/>
      <c r="AG7" s="2"/>
      <c r="AH7" s="2"/>
      <c r="AI7" s="2"/>
    </row>
    <row r="8">
      <c r="A8" s="1">
        <f>IFERROR(__xludf.DUMMYFUNCTION("""COMPUTED_VALUE"""),44496.492638275464)</f>
        <v>44496.49264</v>
      </c>
      <c r="B8" s="2" t="str">
        <f>IFERROR(__xludf.DUMMYFUNCTION("""COMPUTED_VALUE"""),"dikshujoon@gmail.com")</f>
        <v>dikshujoon@gmail.com</v>
      </c>
      <c r="C8" s="2" t="str">
        <f>IFERROR(__xludf.DUMMYFUNCTION("""COMPUTED_VALUE"""),"Dikshu")</f>
        <v>Dikshu</v>
      </c>
      <c r="D8" s="2" t="str">
        <f>IFERROR(__xludf.DUMMYFUNCTION("""COMPUTED_VALUE"""),"III Year")</f>
        <v>III Year</v>
      </c>
      <c r="E8" s="2" t="str">
        <f>IFERROR(__xludf.DUMMYFUNCTION("""COMPUTED_VALUE"""),"B.A (P)")</f>
        <v>B.A (P)</v>
      </c>
      <c r="F8" s="2" t="str">
        <f>IFERROR(__xludf.DUMMYFUNCTION("""COMPUTED_VALUE"""),"19/1097")</f>
        <v>19/1097</v>
      </c>
      <c r="G8" s="2">
        <f>IFERROR(__xludf.DUMMYFUNCTION("""COMPUTED_VALUE"""),9.518609833E9)</f>
        <v>9518609833</v>
      </c>
      <c r="H8" s="2" t="str">
        <f>IFERROR(__xludf.DUMMYFUNCTION("""COMPUTED_VALUE"""),"Kiran tripathi")</f>
        <v>Kiran tripathi</v>
      </c>
      <c r="I8" s="2" t="str">
        <f>IFERROR(__xludf.DUMMYFUNCTION("""COMPUTED_VALUE"""),"More than 5 hours")</f>
        <v>More than 5 hours</v>
      </c>
      <c r="J8" s="2" t="str">
        <f>IFERROR(__xludf.DUMMYFUNCTION("""COMPUTED_VALUE"""),"Time saved in travelling")</f>
        <v>Time saved in travelling</v>
      </c>
      <c r="K8" s="2" t="str">
        <f>IFERROR(__xludf.DUMMYFUNCTION("""COMPUTED_VALUE"""),"Lack of physical interaction and personal touch ‘")</f>
        <v>Lack of physical interaction and personal touch ‘</v>
      </c>
      <c r="L8" s="2">
        <f>IFERROR(__xludf.DUMMYFUNCTION("""COMPUTED_VALUE"""),6.0)</f>
        <v>6</v>
      </c>
      <c r="M8" s="2" t="str">
        <f>IFERROR(__xludf.DUMMYFUNCTION("""COMPUTED_VALUE"""),"Blended Learning (both)")</f>
        <v>Blended Learning (both)</v>
      </c>
      <c r="N8" s="2" t="str">
        <f>IFERROR(__xludf.DUMMYFUNCTION("""COMPUTED_VALUE"""),"Compulsion due to pandemic")</f>
        <v>Compulsion due to pandemic</v>
      </c>
      <c r="O8" s="2" t="str">
        <f>IFERROR(__xludf.DUMMYFUNCTION("""COMPUTED_VALUE"""),"Yes")</f>
        <v>Yes</v>
      </c>
      <c r="P8" s="2" t="str">
        <f>IFERROR(__xludf.DUMMYFUNCTION("""COMPUTED_VALUE"""),"Yes")</f>
        <v>Yes</v>
      </c>
      <c r="Q8" s="2" t="str">
        <f>IFERROR(__xludf.DUMMYFUNCTION("""COMPUTED_VALUE"""),"No")</f>
        <v>No</v>
      </c>
      <c r="R8" s="2" t="str">
        <f>IFERROR(__xludf.DUMMYFUNCTION("""COMPUTED_VALUE"""),"No")</f>
        <v>No</v>
      </c>
      <c r="S8" s="2" t="str">
        <f>IFERROR(__xludf.DUMMYFUNCTION("""COMPUTED_VALUE"""),"Yes")</f>
        <v>Yes</v>
      </c>
      <c r="T8" s="2" t="str">
        <f>IFERROR(__xludf.DUMMYFUNCTION("""COMPUTED_VALUE"""),"Online")</f>
        <v>Online</v>
      </c>
      <c r="U8" s="2" t="str">
        <f>IFERROR(__xludf.DUMMYFUNCTION("""COMPUTED_VALUE"""),"No")</f>
        <v>No</v>
      </c>
      <c r="V8" s="2" t="str">
        <f>IFERROR(__xludf.DUMMYFUNCTION("""COMPUTED_VALUE"""),"No, not right now")</f>
        <v>No, not right now</v>
      </c>
      <c r="W8" s="2"/>
      <c r="X8" s="2" t="str">
        <f>IFERROR(__xludf.DUMMYFUNCTION("""COMPUTED_VALUE"""),"No")</f>
        <v>No</v>
      </c>
      <c r="Y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8" s="2"/>
      <c r="AA8" s="2" t="str">
        <f>IFERROR(__xludf.DUMMYFUNCTION("""COMPUTED_VALUE"""),"None")</f>
        <v>None</v>
      </c>
      <c r="AB8" s="2" t="str">
        <f>IFERROR(__xludf.DUMMYFUNCTION("""COMPUTED_VALUE"""),"None")</f>
        <v>None</v>
      </c>
      <c r="AC8" s="2" t="str">
        <f>IFERROR(__xludf.DUMMYFUNCTION("""COMPUTED_VALUE"""),"Second Dose")</f>
        <v>Second Dose</v>
      </c>
      <c r="AD8" s="2"/>
      <c r="AE8" s="2"/>
      <c r="AF8" s="2"/>
      <c r="AG8" s="2"/>
      <c r="AH8" s="2"/>
      <c r="AI8" s="2"/>
    </row>
    <row r="9">
      <c r="A9" s="1">
        <f>IFERROR(__xludf.DUMMYFUNCTION("""COMPUTED_VALUE"""),44496.49266459491)</f>
        <v>44496.49266</v>
      </c>
      <c r="B9" s="2" t="str">
        <f>IFERROR(__xludf.DUMMYFUNCTION("""COMPUTED_VALUE"""),"priyankareswal2001@gmail.com")</f>
        <v>priyankareswal2001@gmail.com</v>
      </c>
      <c r="C9" s="2" t="str">
        <f>IFERROR(__xludf.DUMMYFUNCTION("""COMPUTED_VALUE"""),"Priyanka")</f>
        <v>Priyanka</v>
      </c>
      <c r="D9" s="2" t="str">
        <f>IFERROR(__xludf.DUMMYFUNCTION("""COMPUTED_VALUE"""),"IV Year")</f>
        <v>IV Year</v>
      </c>
      <c r="E9" s="2" t="str">
        <f>IFERROR(__xludf.DUMMYFUNCTION("""COMPUTED_VALUE"""),"B.A (P)")</f>
        <v>B.A (P)</v>
      </c>
      <c r="F9" s="2" t="str">
        <f>IFERROR(__xludf.DUMMYFUNCTION("""COMPUTED_VALUE"""),"19/0700")</f>
        <v>19/0700</v>
      </c>
      <c r="G9" s="2">
        <f>IFERROR(__xludf.DUMMYFUNCTION("""COMPUTED_VALUE"""),9.599750379E9)</f>
        <v>9599750379</v>
      </c>
      <c r="H9" s="2" t="str">
        <f>IFERROR(__xludf.DUMMYFUNCTION("""COMPUTED_VALUE"""),"Kiran Tripathi")</f>
        <v>Kiran Tripathi</v>
      </c>
      <c r="I9" s="2" t="str">
        <f>IFERROR(__xludf.DUMMYFUNCTION("""COMPUTED_VALUE"""),"4-5 hours")</f>
        <v>4-5 hours</v>
      </c>
      <c r="J9" s="2" t="str">
        <f>IFERROR(__xludf.DUMMYFUNCTION("""COMPUTED_VALUE"""),"Time saved in travelling")</f>
        <v>Time saved in travelling</v>
      </c>
      <c r="K9" s="2" t="str">
        <f>IFERROR(__xludf.DUMMYFUNCTION("""COMPUTED_VALUE"""),"Lack of physical interaction and personal touch ‘")</f>
        <v>Lack of physical interaction and personal touch ‘</v>
      </c>
      <c r="L9" s="2">
        <f>IFERROR(__xludf.DUMMYFUNCTION("""COMPUTED_VALUE"""),9.0)</f>
        <v>9</v>
      </c>
      <c r="M9" s="2" t="str">
        <f>IFERROR(__xludf.DUMMYFUNCTION("""COMPUTED_VALUE"""),"Online")</f>
        <v>Online</v>
      </c>
      <c r="N9" s="2" t="str">
        <f>IFERROR(__xludf.DUMMYFUNCTION("""COMPUTED_VALUE"""),"Satisfactory")</f>
        <v>Satisfactory</v>
      </c>
      <c r="O9" s="2" t="str">
        <f>IFERROR(__xludf.DUMMYFUNCTION("""COMPUTED_VALUE"""),"Yes")</f>
        <v>Yes</v>
      </c>
      <c r="P9" s="2" t="str">
        <f>IFERROR(__xludf.DUMMYFUNCTION("""COMPUTED_VALUE"""),"Yes")</f>
        <v>Yes</v>
      </c>
      <c r="Q9" s="2" t="str">
        <f>IFERROR(__xludf.DUMMYFUNCTION("""COMPUTED_VALUE"""),"Yes")</f>
        <v>Yes</v>
      </c>
      <c r="R9" s="2" t="str">
        <f>IFERROR(__xludf.DUMMYFUNCTION("""COMPUTED_VALUE"""),"Yes")</f>
        <v>Yes</v>
      </c>
      <c r="S9" s="2" t="str">
        <f>IFERROR(__xludf.DUMMYFUNCTION("""COMPUTED_VALUE"""),"Yes")</f>
        <v>Yes</v>
      </c>
      <c r="T9" s="2" t="str">
        <f>IFERROR(__xludf.DUMMYFUNCTION("""COMPUTED_VALUE"""),"Online")</f>
        <v>Online</v>
      </c>
      <c r="U9" s="2" t="str">
        <f>IFERROR(__xludf.DUMMYFUNCTION("""COMPUTED_VALUE"""),"Yes")</f>
        <v>Yes</v>
      </c>
      <c r="V9" s="2"/>
      <c r="W9" s="2" t="str">
        <f>IFERROR(__xludf.DUMMYFUNCTION("""COMPUTED_VALUE"""),"No")</f>
        <v>No</v>
      </c>
      <c r="X9" s="2" t="str">
        <f>IFERROR(__xludf.DUMMYFUNCTION("""COMPUTED_VALUE"""),"No")</f>
        <v>No</v>
      </c>
      <c r="Y9" s="2" t="str">
        <f>IFERROR(__xludf.DUMMYFUNCTION("""COMPUTED_VALUE"""),"None")</f>
        <v>None</v>
      </c>
      <c r="Z9" s="2" t="str">
        <f>IFERROR(__xludf.DUMMYFUNCTION("""COMPUTED_VALUE"""),"Nothing")</f>
        <v>Nothing</v>
      </c>
      <c r="AA9" s="2" t="str">
        <f>IFERROR(__xludf.DUMMYFUNCTION("""COMPUTED_VALUE"""),"None")</f>
        <v>None</v>
      </c>
      <c r="AB9" s="2" t="str">
        <f>IFERROR(__xludf.DUMMYFUNCTION("""COMPUTED_VALUE"""),"Mild: Symptoms effectively managed at home")</f>
        <v>Mild: Symptoms effectively managed at home</v>
      </c>
      <c r="AC9" s="2" t="str">
        <f>IFERROR(__xludf.DUMMYFUNCTION("""COMPUTED_VALUE"""),"Second Dose")</f>
        <v>Second Dose</v>
      </c>
      <c r="AD9" s="2"/>
      <c r="AE9" s="2"/>
      <c r="AF9" s="2"/>
      <c r="AG9" s="2"/>
      <c r="AH9" s="2"/>
      <c r="AI9" s="2"/>
    </row>
    <row r="10">
      <c r="A10" s="1">
        <f>IFERROR(__xludf.DUMMYFUNCTION("""COMPUTED_VALUE"""),44496.49271142361)</f>
        <v>44496.49271</v>
      </c>
      <c r="B10" s="2" t="str">
        <f>IFERROR(__xludf.DUMMYFUNCTION("""COMPUTED_VALUE"""),"ruchipandey671@gmail.com")</f>
        <v>ruchipandey671@gmail.com</v>
      </c>
      <c r="C10" s="2" t="str">
        <f>IFERROR(__xludf.DUMMYFUNCTION("""COMPUTED_VALUE"""),"Ruchi")</f>
        <v>Ruchi</v>
      </c>
      <c r="D10" s="2" t="str">
        <f>IFERROR(__xludf.DUMMYFUNCTION("""COMPUTED_VALUE"""),"III Year")</f>
        <v>III Year</v>
      </c>
      <c r="E10" s="2" t="str">
        <f>IFERROR(__xludf.DUMMYFUNCTION("""COMPUTED_VALUE"""),"B.A (P)")</f>
        <v>B.A (P)</v>
      </c>
      <c r="F10" s="2" t="str">
        <f>IFERROR(__xludf.DUMMYFUNCTION("""COMPUTED_VALUE"""),"19/200")</f>
        <v>19/200</v>
      </c>
      <c r="G10" s="2">
        <f>IFERROR(__xludf.DUMMYFUNCTION("""COMPUTED_VALUE"""),8.287160249E9)</f>
        <v>8287160249</v>
      </c>
      <c r="H10" s="2" t="str">
        <f>IFERROR(__xludf.DUMMYFUNCTION("""COMPUTED_VALUE"""),"Kiran tripathi")</f>
        <v>Kiran tripathi</v>
      </c>
      <c r="I10" s="2" t="str">
        <f>IFERROR(__xludf.DUMMYFUNCTION("""COMPUTED_VALUE"""),"More than 5 hours")</f>
        <v>More than 5 hours</v>
      </c>
      <c r="J10" s="2" t="str">
        <f>IFERROR(__xludf.DUMMYFUNCTION("""COMPUTED_VALUE"""),"Time saved in travelling")</f>
        <v>Time saved in travelling</v>
      </c>
      <c r="K10" s="2" t="str">
        <f>IFERROR(__xludf.DUMMYFUNCTION("""COMPUTED_VALUE"""),"Students are sometimes less involved/engaged (leave the class in between)")</f>
        <v>Students are sometimes less involved/engaged (leave the class in between)</v>
      </c>
      <c r="L10" s="2">
        <f>IFERROR(__xludf.DUMMYFUNCTION("""COMPUTED_VALUE"""),5.0)</f>
        <v>5</v>
      </c>
      <c r="M10" s="2" t="str">
        <f>IFERROR(__xludf.DUMMYFUNCTION("""COMPUTED_VALUE"""),"Blended Learning (both)")</f>
        <v>Blended Learning (both)</v>
      </c>
      <c r="N10" s="2" t="str">
        <f>IFERROR(__xludf.DUMMYFUNCTION("""COMPUTED_VALUE"""),"Compulsion due to pandemic")</f>
        <v>Compulsion due to pandemic</v>
      </c>
      <c r="O10" s="2" t="str">
        <f>IFERROR(__xludf.DUMMYFUNCTION("""COMPUTED_VALUE"""),"Yes")</f>
        <v>Yes</v>
      </c>
      <c r="P10" s="2" t="str">
        <f>IFERROR(__xludf.DUMMYFUNCTION("""COMPUTED_VALUE"""),"Yes")</f>
        <v>Yes</v>
      </c>
      <c r="Q10" s="2" t="str">
        <f>IFERROR(__xludf.DUMMYFUNCTION("""COMPUTED_VALUE"""),"Yes")</f>
        <v>Yes</v>
      </c>
      <c r="R10" s="2" t="str">
        <f>IFERROR(__xludf.DUMMYFUNCTION("""COMPUTED_VALUE"""),"Yes")</f>
        <v>Yes</v>
      </c>
      <c r="S10" s="2" t="str">
        <f>IFERROR(__xludf.DUMMYFUNCTION("""COMPUTED_VALUE"""),"Yes")</f>
        <v>Yes</v>
      </c>
      <c r="T10" s="2" t="str">
        <f>IFERROR(__xludf.DUMMYFUNCTION("""COMPUTED_VALUE"""),"Online")</f>
        <v>Online</v>
      </c>
      <c r="U10" s="2" t="str">
        <f>IFERROR(__xludf.DUMMYFUNCTION("""COMPUTED_VALUE"""),"No")</f>
        <v>No</v>
      </c>
      <c r="V10" s="2" t="str">
        <f>IFERROR(__xludf.DUMMYFUNCTION("""COMPUTED_VALUE"""),"No")</f>
        <v>No</v>
      </c>
      <c r="W10" s="2" t="str">
        <f>IFERROR(__xludf.DUMMYFUNCTION("""COMPUTED_VALUE"""),"no")</f>
        <v>no</v>
      </c>
      <c r="X10" s="2" t="str">
        <f>IFERROR(__xludf.DUMMYFUNCTION("""COMPUTED_VALUE"""),"No")</f>
        <v>No</v>
      </c>
      <c r="Y10" s="2" t="str">
        <f>IFERROR(__xludf.DUMMYFUNCTION("""COMPUTED_VALUE"""),"None")</f>
        <v>None</v>
      </c>
      <c r="Z10" s="2" t="str">
        <f>IFERROR(__xludf.DUMMYFUNCTION("""COMPUTED_VALUE"""),"No")</f>
        <v>No</v>
      </c>
      <c r="AA10" s="2" t="str">
        <f>IFERROR(__xludf.DUMMYFUNCTION("""COMPUTED_VALUE"""),"None")</f>
        <v>None</v>
      </c>
      <c r="AB10" s="2" t="str">
        <f>IFERROR(__xludf.DUMMYFUNCTION("""COMPUTED_VALUE"""),"None")</f>
        <v>None</v>
      </c>
      <c r="AC10" s="2" t="str">
        <f>IFERROR(__xludf.DUMMYFUNCTION("""COMPUTED_VALUE"""),"Second Dose")</f>
        <v>Second Dose</v>
      </c>
      <c r="AD10" s="2"/>
      <c r="AE10" s="2"/>
      <c r="AF10" s="2"/>
      <c r="AG10" s="2"/>
      <c r="AH10" s="2"/>
      <c r="AI10" s="2"/>
    </row>
    <row r="11">
      <c r="A11" s="1">
        <f>IFERROR(__xludf.DUMMYFUNCTION("""COMPUTED_VALUE"""),44496.49345962963)</f>
        <v>44496.49346</v>
      </c>
      <c r="B11" s="2" t="str">
        <f>IFERROR(__xludf.DUMMYFUNCTION("""COMPUTED_VALUE"""),"roshnianuragee@gmail.com")</f>
        <v>roshnianuragee@gmail.com</v>
      </c>
      <c r="C11" s="2" t="str">
        <f>IFERROR(__xludf.DUMMYFUNCTION("""COMPUTED_VALUE"""),"Roshni")</f>
        <v>Roshni</v>
      </c>
      <c r="D11" s="2" t="str">
        <f>IFERROR(__xludf.DUMMYFUNCTION("""COMPUTED_VALUE"""),"III Year")</f>
        <v>III Year</v>
      </c>
      <c r="E11" s="2" t="str">
        <f>IFERROR(__xludf.DUMMYFUNCTION("""COMPUTED_VALUE"""),"B.A (P)")</f>
        <v>B.A (P)</v>
      </c>
      <c r="F11" s="2" t="str">
        <f>IFERROR(__xludf.DUMMYFUNCTION("""COMPUTED_VALUE"""),"19/1770")</f>
        <v>19/1770</v>
      </c>
      <c r="G11" s="2"/>
      <c r="H11" s="2" t="str">
        <f>IFERROR(__xludf.DUMMYFUNCTION("""COMPUTED_VALUE"""),"Kiran Tripathi")</f>
        <v>Kiran Tripathi</v>
      </c>
      <c r="I11" s="2" t="str">
        <f>IFERROR(__xludf.DUMMYFUNCTION("""COMPUTED_VALUE"""),"More than 5 hours")</f>
        <v>More than 5 hours</v>
      </c>
      <c r="J11" s="2" t="str">
        <f>IFERROR(__xludf.DUMMYFUNCTION("""COMPUTED_VALUE"""),"Time saved in travelling")</f>
        <v>Time saved in travelling</v>
      </c>
      <c r="K11" s="2" t="str">
        <f>IFERROR(__xludf.DUMMYFUNCTION("""COMPUTED_VALUE"""),"Network related disruptions")</f>
        <v>Network related disruptions</v>
      </c>
      <c r="L11" s="2">
        <f>IFERROR(__xludf.DUMMYFUNCTION("""COMPUTED_VALUE"""),5.0)</f>
        <v>5</v>
      </c>
      <c r="M11" s="2" t="str">
        <f>IFERROR(__xludf.DUMMYFUNCTION("""COMPUTED_VALUE"""),"Offline")</f>
        <v>Offline</v>
      </c>
      <c r="N11" s="2" t="str">
        <f>IFERROR(__xludf.DUMMYFUNCTION("""COMPUTED_VALUE"""),"Compulsion due to pandemic")</f>
        <v>Compulsion due to pandemic</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IFERROR(__xludf.DUMMYFUNCTION("""COMPUTED_VALUE"""),"Yes")</f>
        <v>Yes</v>
      </c>
      <c r="T11" s="2" t="str">
        <f>IFERROR(__xludf.DUMMYFUNCTION("""COMPUTED_VALUE"""),"Online")</f>
        <v>Online</v>
      </c>
      <c r="U11" s="2" t="str">
        <f>IFERROR(__xludf.DUMMYFUNCTION("""COMPUTED_VALUE"""),"No")</f>
        <v>No</v>
      </c>
      <c r="V11" s="2" t="str">
        <f>IFERROR(__xludf.DUMMYFUNCTION("""COMPUTED_VALUE"""),"No")</f>
        <v>No</v>
      </c>
      <c r="W11" s="2"/>
      <c r="X11" s="2"/>
      <c r="Y11" s="2" t="str">
        <f>IFERROR(__xludf.DUMMYFUNCTION("""COMPUTED_VALUE"""),"None")</f>
        <v>None</v>
      </c>
      <c r="Z11" s="2"/>
      <c r="AA11" s="2" t="str">
        <f>IFERROR(__xludf.DUMMYFUNCTION("""COMPUTED_VALUE"""),"None")</f>
        <v>None</v>
      </c>
      <c r="AB11" s="2" t="str">
        <f>IFERROR(__xludf.DUMMYFUNCTION("""COMPUTED_VALUE"""),"Moderate: Symptoms severe and require brief hospitalization")</f>
        <v>Moderate: Symptoms severe and require brief hospitalization</v>
      </c>
      <c r="AC11" s="2" t="str">
        <f>IFERROR(__xludf.DUMMYFUNCTION("""COMPUTED_VALUE"""),"None")</f>
        <v>None</v>
      </c>
      <c r="AD11" s="2"/>
      <c r="AE11" s="2"/>
      <c r="AF11" s="2"/>
      <c r="AG11" s="2"/>
      <c r="AH11" s="2"/>
      <c r="AI11" s="2"/>
    </row>
    <row r="12">
      <c r="A12" s="1">
        <f>IFERROR(__xludf.DUMMYFUNCTION("""COMPUTED_VALUE"""),44496.49459916666)</f>
        <v>44496.4946</v>
      </c>
      <c r="B12" s="2" t="str">
        <f>IFERROR(__xludf.DUMMYFUNCTION("""COMPUTED_VALUE"""),"sonamjaiswal954@gmail.com")</f>
        <v>sonamjaiswal954@gmail.com</v>
      </c>
      <c r="C12" s="2" t="str">
        <f>IFERROR(__xludf.DUMMYFUNCTION("""COMPUTED_VALUE"""),"Sonam")</f>
        <v>Sonam</v>
      </c>
      <c r="D12" s="2" t="str">
        <f>IFERROR(__xludf.DUMMYFUNCTION("""COMPUTED_VALUE"""),"III Year")</f>
        <v>III Year</v>
      </c>
      <c r="E12" s="2" t="str">
        <f>IFERROR(__xludf.DUMMYFUNCTION("""COMPUTED_VALUE"""),"B.A (P)")</f>
        <v>B.A (P)</v>
      </c>
      <c r="F12" s="2" t="str">
        <f>IFERROR(__xludf.DUMMYFUNCTION("""COMPUTED_VALUE"""),"19/0467")</f>
        <v>19/0467</v>
      </c>
      <c r="G12" s="2">
        <f>IFERROR(__xludf.DUMMYFUNCTION("""COMPUTED_VALUE"""),9.971566021E9)</f>
        <v>9971566021</v>
      </c>
      <c r="H12" s="2" t="str">
        <f>IFERROR(__xludf.DUMMYFUNCTION("""COMPUTED_VALUE"""),"Kiran tripathi")</f>
        <v>Kiran tripathi</v>
      </c>
      <c r="I12" s="2" t="str">
        <f>IFERROR(__xludf.DUMMYFUNCTION("""COMPUTED_VALUE"""),"More than 5 hours")</f>
        <v>More than 5 hours</v>
      </c>
      <c r="J12" s="2" t="str">
        <f>IFERROR(__xludf.DUMMYFUNCTION("""COMPUTED_VALUE"""),"Time saved in travelling")</f>
        <v>Time saved in travelling</v>
      </c>
      <c r="K12" s="2" t="str">
        <f>IFERROR(__xludf.DUMMYFUNCTION("""COMPUTED_VALUE"""),"Network related disruptions, Lack of physical interaction and personal touch ‘")</f>
        <v>Network related disruptions, Lack of physical interaction and personal touch ‘</v>
      </c>
      <c r="L12" s="2">
        <f>IFERROR(__xludf.DUMMYFUNCTION("""COMPUTED_VALUE"""),5.0)</f>
        <v>5</v>
      </c>
      <c r="M12" s="2" t="str">
        <f>IFERROR(__xludf.DUMMYFUNCTION("""COMPUTED_VALUE"""),"Offline")</f>
        <v>Offline</v>
      </c>
      <c r="N12" s="2" t="str">
        <f>IFERROR(__xludf.DUMMYFUNCTION("""COMPUTED_VALUE"""),"Compulsion due to pandemic")</f>
        <v>Compulsion due to pandemic</v>
      </c>
      <c r="O12" s="2" t="str">
        <f>IFERROR(__xludf.DUMMYFUNCTION("""COMPUTED_VALUE"""),"Yes")</f>
        <v>Yes</v>
      </c>
      <c r="P12" s="2" t="str">
        <f>IFERROR(__xludf.DUMMYFUNCTION("""COMPUTED_VALUE"""),"Yes")</f>
        <v>Yes</v>
      </c>
      <c r="Q12" s="2" t="str">
        <f>IFERROR(__xludf.DUMMYFUNCTION("""COMPUTED_VALUE"""),"Yes")</f>
        <v>Yes</v>
      </c>
      <c r="R12" s="2" t="str">
        <f>IFERROR(__xludf.DUMMYFUNCTION("""COMPUTED_VALUE"""),"No")</f>
        <v>No</v>
      </c>
      <c r="S12" s="2" t="str">
        <f>IFERROR(__xludf.DUMMYFUNCTION("""COMPUTED_VALUE"""),"Yes")</f>
        <v>Yes</v>
      </c>
      <c r="T12" s="2" t="str">
        <f>IFERROR(__xludf.DUMMYFUNCTION("""COMPUTED_VALUE"""),"Online")</f>
        <v>Online</v>
      </c>
      <c r="U12" s="2" t="str">
        <f>IFERROR(__xludf.DUMMYFUNCTION("""COMPUTED_VALUE"""),"No")</f>
        <v>No</v>
      </c>
      <c r="V12" s="2" t="str">
        <f>IFERROR(__xludf.DUMMYFUNCTION("""COMPUTED_VALUE"""),"No")</f>
        <v>No</v>
      </c>
      <c r="W12" s="2" t="str">
        <f>IFERROR(__xludf.DUMMYFUNCTION("""COMPUTED_VALUE"""),"In january college should reopen")</f>
        <v>In january college should reopen</v>
      </c>
      <c r="X12" s="2" t="str">
        <f>IFERROR(__xludf.DUMMYFUNCTION("""COMPUTED_VALUE"""),"No need")</f>
        <v>No need</v>
      </c>
      <c r="Y12" s="2" t="str">
        <f>IFERROR(__xludf.DUMMYFUNCTION("""COMPUTED_VALUE"""),"None")</f>
        <v>None</v>
      </c>
      <c r="Z12" s="2" t="str">
        <f>IFERROR(__xludf.DUMMYFUNCTION("""COMPUTED_VALUE"""),"Talking with friends and my family")</f>
        <v>Talking with friends and my family</v>
      </c>
      <c r="AA12" s="2" t="str">
        <f>IFERROR(__xludf.DUMMYFUNCTION("""COMPUTED_VALUE"""),"None")</f>
        <v>None</v>
      </c>
      <c r="AB12" s="2" t="str">
        <f>IFERROR(__xludf.DUMMYFUNCTION("""COMPUTED_VALUE"""),"None")</f>
        <v>None</v>
      </c>
      <c r="AC12" s="2" t="str">
        <f>IFERROR(__xludf.DUMMYFUNCTION("""COMPUTED_VALUE"""),"First Dose")</f>
        <v>First Dose</v>
      </c>
      <c r="AD12" s="2"/>
      <c r="AE12" s="2"/>
      <c r="AF12" s="2"/>
      <c r="AG12" s="2"/>
      <c r="AH12" s="2"/>
      <c r="AI12" s="2"/>
    </row>
    <row r="13">
      <c r="A13" s="1">
        <f>IFERROR(__xludf.DUMMYFUNCTION("""COMPUTED_VALUE"""),44496.49516777778)</f>
        <v>44496.49517</v>
      </c>
      <c r="B13" s="2" t="str">
        <f>IFERROR(__xludf.DUMMYFUNCTION("""COMPUTED_VALUE"""),"divyabha87@gmail.com")</f>
        <v>divyabha87@gmail.com</v>
      </c>
      <c r="C13" s="2" t="str">
        <f>IFERROR(__xludf.DUMMYFUNCTION("""COMPUTED_VALUE"""),"Divya")</f>
        <v>Divya</v>
      </c>
      <c r="D13" s="2" t="str">
        <f>IFERROR(__xludf.DUMMYFUNCTION("""COMPUTED_VALUE"""),"III Year")</f>
        <v>III Year</v>
      </c>
      <c r="E13" s="2" t="str">
        <f>IFERROR(__xludf.DUMMYFUNCTION("""COMPUTED_VALUE"""),"B.A (P)")</f>
        <v>B.A (P)</v>
      </c>
      <c r="F13" s="2" t="str">
        <f>IFERROR(__xludf.DUMMYFUNCTION("""COMPUTED_VALUE"""),"19/0612")</f>
        <v>19/0612</v>
      </c>
      <c r="G13" s="2">
        <f>IFERROR(__xludf.DUMMYFUNCTION("""COMPUTED_VALUE"""),8.287848039E9)</f>
        <v>8287848039</v>
      </c>
      <c r="H13" s="2" t="str">
        <f>IFERROR(__xludf.DUMMYFUNCTION("""COMPUTED_VALUE"""),"Kiran Tripathi")</f>
        <v>Kiran Tripathi</v>
      </c>
      <c r="I13" s="2" t="str">
        <f>IFERROR(__xludf.DUMMYFUNCTION("""COMPUTED_VALUE"""),"4-5 hours")</f>
        <v>4-5 hours</v>
      </c>
      <c r="J13" s="2" t="str">
        <f>IFERROR(__xludf.DUMMYFUNCTION("""COMPUTED_VALUE"""),"Time saved in travelling")</f>
        <v>Time saved in travelling</v>
      </c>
      <c r="K13" s="2" t="str">
        <f>IFERROR(__xludf.DUMMYFUNCTION("""COMPUTED_VALUE"""),"Lack of physical interaction and personal touch ‘")</f>
        <v>Lack of physical interaction and personal touch ‘</v>
      </c>
      <c r="L13" s="2"/>
      <c r="M13" s="2" t="str">
        <f>IFERROR(__xludf.DUMMYFUNCTION("""COMPUTED_VALUE"""),"Online")</f>
        <v>Online</v>
      </c>
      <c r="N13" s="2" t="str">
        <f>IFERROR(__xludf.DUMMYFUNCTION("""COMPUTED_VALUE"""),"Satisfactory")</f>
        <v>Satisfactory</v>
      </c>
      <c r="O13" s="2" t="str">
        <f>IFERROR(__xludf.DUMMYFUNCTION("""COMPUTED_VALUE"""),"Yes")</f>
        <v>Yes</v>
      </c>
      <c r="P13" s="2" t="str">
        <f>IFERROR(__xludf.DUMMYFUNCTION("""COMPUTED_VALUE"""),"Yes")</f>
        <v>Yes</v>
      </c>
      <c r="Q13" s="2" t="str">
        <f>IFERROR(__xludf.DUMMYFUNCTION("""COMPUTED_VALUE"""),"Yes")</f>
        <v>Yes</v>
      </c>
      <c r="R13" s="2" t="str">
        <f>IFERROR(__xludf.DUMMYFUNCTION("""COMPUTED_VALUE"""),"Yes")</f>
        <v>Yes</v>
      </c>
      <c r="S13" s="2" t="str">
        <f>IFERROR(__xludf.DUMMYFUNCTION("""COMPUTED_VALUE"""),"Yes")</f>
        <v>Yes</v>
      </c>
      <c r="T13" s="2" t="str">
        <f>IFERROR(__xludf.DUMMYFUNCTION("""COMPUTED_VALUE"""),"Online")</f>
        <v>Online</v>
      </c>
      <c r="U13" s="2" t="str">
        <f>IFERROR(__xludf.DUMMYFUNCTION("""COMPUTED_VALUE"""),"No")</f>
        <v>No</v>
      </c>
      <c r="V13" s="2" t="str">
        <f>IFERROR(__xludf.DUMMYFUNCTION("""COMPUTED_VALUE"""),"No, ")</f>
        <v>No, </v>
      </c>
      <c r="W13" s="2" t="str">
        <f>IFERROR(__xludf.DUMMYFUNCTION("""COMPUTED_VALUE"""),"Mentorship Program develops our mind and increase the thinking level. ")</f>
        <v>Mentorship Program develops our mind and increase the thinking level. </v>
      </c>
      <c r="X13" s="2" t="str">
        <f>IFERROR(__xludf.DUMMYFUNCTION("""COMPUTED_VALUE"""),"Yes, ")</f>
        <v>Yes, </v>
      </c>
      <c r="Y13" s="2" t="str">
        <f>IFERROR(__xludf.DUMMYFUNCTION("""COMPUTED_VALUE"""),"None")</f>
        <v>None</v>
      </c>
      <c r="Z13" s="2" t="str">
        <f>IFERROR(__xludf.DUMMYFUNCTION("""COMPUTED_VALUE"""),"I do yoga . I develops my hobbies like listening to music. ")</f>
        <v>I do yoga . I develops my hobbies like listening to music. </v>
      </c>
      <c r="AA13" s="2" t="str">
        <f>IFERROR(__xludf.DUMMYFUNCTION("""COMPUTED_VALUE"""),"None")</f>
        <v>None</v>
      </c>
      <c r="AB13" s="2" t="str">
        <f>IFERROR(__xludf.DUMMYFUNCTION("""COMPUTED_VALUE"""),"None")</f>
        <v>None</v>
      </c>
      <c r="AC13" s="2" t="str">
        <f>IFERROR(__xludf.DUMMYFUNCTION("""COMPUTED_VALUE"""),"First Dose")</f>
        <v>First Dose</v>
      </c>
      <c r="AD13" s="2"/>
      <c r="AE13" s="2"/>
      <c r="AF13" s="2"/>
      <c r="AG13" s="2"/>
      <c r="AH13" s="2"/>
      <c r="AI13" s="2"/>
    </row>
    <row r="14">
      <c r="A14" s="1">
        <f>IFERROR(__xludf.DUMMYFUNCTION("""COMPUTED_VALUE"""),44496.495174270836)</f>
        <v>44496.49517</v>
      </c>
      <c r="B14" s="2" t="str">
        <f>IFERROR(__xludf.DUMMYFUNCTION("""COMPUTED_VALUE"""),"muskanjoon86@gmail.com")</f>
        <v>muskanjoon86@gmail.com</v>
      </c>
      <c r="C14" s="2" t="str">
        <f>IFERROR(__xludf.DUMMYFUNCTION("""COMPUTED_VALUE"""),"Muskan ")</f>
        <v>Muskan </v>
      </c>
      <c r="D14" s="2" t="str">
        <f>IFERROR(__xludf.DUMMYFUNCTION("""COMPUTED_VALUE"""),"III Year")</f>
        <v>III Year</v>
      </c>
      <c r="E14" s="2" t="str">
        <f>IFERROR(__xludf.DUMMYFUNCTION("""COMPUTED_VALUE"""),"B.A (P)")</f>
        <v>B.A (P)</v>
      </c>
      <c r="F14" s="2" t="str">
        <f>IFERROR(__xludf.DUMMYFUNCTION("""COMPUTED_VALUE"""),"19/1917")</f>
        <v>19/1917</v>
      </c>
      <c r="G14" s="2">
        <f>IFERROR(__xludf.DUMMYFUNCTION("""COMPUTED_VALUE"""),8.571908646E9)</f>
        <v>8571908646</v>
      </c>
      <c r="H14" s="2" t="str">
        <f>IFERROR(__xludf.DUMMYFUNCTION("""COMPUTED_VALUE"""),"Kiran Tripathi")</f>
        <v>Kiran Tripathi</v>
      </c>
      <c r="I14" s="2" t="str">
        <f>IFERROR(__xludf.DUMMYFUNCTION("""COMPUTED_VALUE"""),"4-5 hours")</f>
        <v>4-5 hours</v>
      </c>
      <c r="J14" s="2" t="str">
        <f>IFERROR(__xludf.DUMMYFUNCTION("""COMPUTED_VALUE"""),"Time saved in travelling")</f>
        <v>Time saved in travelling</v>
      </c>
      <c r="K14" s="2" t="str">
        <f>IFERROR(__xludf.DUMMYFUNCTION("""COMPUTED_VALUE"""),"Lack of physical interaction and personal touch ‘")</f>
        <v>Lack of physical interaction and personal touch ‘</v>
      </c>
      <c r="L14" s="2">
        <f>IFERROR(__xludf.DUMMYFUNCTION("""COMPUTED_VALUE"""),10.0)</f>
        <v>10</v>
      </c>
      <c r="M14" s="2" t="str">
        <f>IFERROR(__xludf.DUMMYFUNCTION("""COMPUTED_VALUE"""),"Online")</f>
        <v>Online</v>
      </c>
      <c r="N14" s="2" t="str">
        <f>IFERROR(__xludf.DUMMYFUNCTION("""COMPUTED_VALUE"""),"Satisfactory")</f>
        <v>Satisfactory</v>
      </c>
      <c r="O14" s="2" t="str">
        <f>IFERROR(__xludf.DUMMYFUNCTION("""COMPUTED_VALUE"""),"Yes")</f>
        <v>Yes</v>
      </c>
      <c r="P14" s="2" t="str">
        <f>IFERROR(__xludf.DUMMYFUNCTION("""COMPUTED_VALUE"""),"Yes")</f>
        <v>Yes</v>
      </c>
      <c r="Q14" s="2" t="str">
        <f>IFERROR(__xludf.DUMMYFUNCTION("""COMPUTED_VALUE"""),"Yes")</f>
        <v>Yes</v>
      </c>
      <c r="R14" s="2" t="str">
        <f>IFERROR(__xludf.DUMMYFUNCTION("""COMPUTED_VALUE"""),"Yes")</f>
        <v>Yes</v>
      </c>
      <c r="S14" s="2" t="str">
        <f>IFERROR(__xludf.DUMMYFUNCTION("""COMPUTED_VALUE"""),"No")</f>
        <v>No</v>
      </c>
      <c r="T14" s="2" t="str">
        <f>IFERROR(__xludf.DUMMYFUNCTION("""COMPUTED_VALUE"""),"Online")</f>
        <v>Online</v>
      </c>
      <c r="U14" s="2" t="str">
        <f>IFERROR(__xludf.DUMMYFUNCTION("""COMPUTED_VALUE"""),"Yes")</f>
        <v>Yes</v>
      </c>
      <c r="V14" s="2" t="str">
        <f>IFERROR(__xludf.DUMMYFUNCTION("""COMPUTED_VALUE"""),"No.")</f>
        <v>No.</v>
      </c>
      <c r="W14" s="2"/>
      <c r="X14" s="2" t="str">
        <f>IFERROR(__xludf.DUMMYFUNCTION("""COMPUTED_VALUE"""),"Yes")</f>
        <v>Yes</v>
      </c>
      <c r="Y1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4" s="2" t="str">
        <f>IFERROR(__xludf.DUMMYFUNCTION("""COMPUTED_VALUE"""),"Reading stories, meditation ")</f>
        <v>Reading stories, meditation </v>
      </c>
      <c r="AA14" s="2" t="str">
        <f>IFERROR(__xludf.DUMMYFUNCTION("""COMPUTED_VALUE"""),"None")</f>
        <v>None</v>
      </c>
      <c r="AB14" s="2" t="str">
        <f>IFERROR(__xludf.DUMMYFUNCTION("""COMPUTED_VALUE"""),"Mild: Symptoms effectively managed at home")</f>
        <v>Mild: Symptoms effectively managed at home</v>
      </c>
      <c r="AC14" s="2" t="str">
        <f>IFERROR(__xludf.DUMMYFUNCTION("""COMPUTED_VALUE"""),"First Dose")</f>
        <v>First Dose</v>
      </c>
      <c r="AD14" s="2"/>
      <c r="AE14" s="2"/>
      <c r="AF14" s="2"/>
      <c r="AG14" s="2"/>
      <c r="AH14" s="2"/>
      <c r="AI14" s="2"/>
    </row>
    <row r="15">
      <c r="A15" s="1">
        <f>IFERROR(__xludf.DUMMYFUNCTION("""COMPUTED_VALUE"""),44496.49557961806)</f>
        <v>44496.49558</v>
      </c>
      <c r="B15" s="2" t="str">
        <f>IFERROR(__xludf.DUMMYFUNCTION("""COMPUTED_VALUE"""),"rai85280@gmail.com")</f>
        <v>rai85280@gmail.com</v>
      </c>
      <c r="C15" s="2" t="str">
        <f>IFERROR(__xludf.DUMMYFUNCTION("""COMPUTED_VALUE"""),"Richa kumari")</f>
        <v>Richa kumari</v>
      </c>
      <c r="D15" s="2" t="str">
        <f>IFERROR(__xludf.DUMMYFUNCTION("""COMPUTED_VALUE"""),"III Year")</f>
        <v>III Year</v>
      </c>
      <c r="E15" s="2" t="str">
        <f>IFERROR(__xludf.DUMMYFUNCTION("""COMPUTED_VALUE"""),"B.A (P)")</f>
        <v>B.A (P)</v>
      </c>
      <c r="F15" s="2" t="str">
        <f>IFERROR(__xludf.DUMMYFUNCTION("""COMPUTED_VALUE"""),"19/1034")</f>
        <v>19/1034</v>
      </c>
      <c r="G15" s="2">
        <f>IFERROR(__xludf.DUMMYFUNCTION("""COMPUTED_VALUE"""),6.306046168E9)</f>
        <v>6306046168</v>
      </c>
      <c r="H15" s="2" t="str">
        <f>IFERROR(__xludf.DUMMYFUNCTION("""COMPUTED_VALUE"""),"Kiran Tripathi")</f>
        <v>Kiran Tripathi</v>
      </c>
      <c r="I15" s="2" t="str">
        <f>IFERROR(__xludf.DUMMYFUNCTION("""COMPUTED_VALUE"""),"4-5 hours")</f>
        <v>4-5 hours</v>
      </c>
      <c r="J15" s="2" t="str">
        <f>IFERROR(__xludf.DUMMYFUNCTION("""COMPUTED_VALUE"""),"Convenience to outstation students")</f>
        <v>Convenience to outstation students</v>
      </c>
      <c r="K15" s="2" t="str">
        <f>IFERROR(__xludf.DUMMYFUNCTION("""COMPUTED_VALUE"""),"Lack of physical interaction and personal touch ‘")</f>
        <v>Lack of physical interaction and personal touch ‘</v>
      </c>
      <c r="L15" s="2">
        <f>IFERROR(__xludf.DUMMYFUNCTION("""COMPUTED_VALUE"""),8.0)</f>
        <v>8</v>
      </c>
      <c r="M15" s="2" t="str">
        <f>IFERROR(__xludf.DUMMYFUNCTION("""COMPUTED_VALUE"""),"Offline")</f>
        <v>Offline</v>
      </c>
      <c r="N15" s="2" t="str">
        <f>IFERROR(__xludf.DUMMYFUNCTION("""COMPUTED_VALUE"""),"Satisfactory")</f>
        <v>Satisfactory</v>
      </c>
      <c r="O15" s="2" t="str">
        <f>IFERROR(__xludf.DUMMYFUNCTION("""COMPUTED_VALUE"""),"Yes")</f>
        <v>Yes</v>
      </c>
      <c r="P15" s="2" t="str">
        <f>IFERROR(__xludf.DUMMYFUNCTION("""COMPUTED_VALUE"""),"Yes")</f>
        <v>Yes</v>
      </c>
      <c r="Q15" s="2" t="str">
        <f>IFERROR(__xludf.DUMMYFUNCTION("""COMPUTED_VALUE"""),"Yes")</f>
        <v>Yes</v>
      </c>
      <c r="R15" s="2" t="str">
        <f>IFERROR(__xludf.DUMMYFUNCTION("""COMPUTED_VALUE"""),"No")</f>
        <v>No</v>
      </c>
      <c r="S15" s="2" t="str">
        <f>IFERROR(__xludf.DUMMYFUNCTION("""COMPUTED_VALUE"""),"Yes")</f>
        <v>Yes</v>
      </c>
      <c r="T15" s="2" t="str">
        <f>IFERROR(__xludf.DUMMYFUNCTION("""COMPUTED_VALUE"""),"Offline")</f>
        <v>Offline</v>
      </c>
      <c r="U15" s="2" t="str">
        <f>IFERROR(__xludf.DUMMYFUNCTION("""COMPUTED_VALUE"""),"No")</f>
        <v>No</v>
      </c>
      <c r="V15" s="2" t="str">
        <f>IFERROR(__xludf.DUMMYFUNCTION("""COMPUTED_VALUE"""),"No")</f>
        <v>No</v>
      </c>
      <c r="W15" s="2"/>
      <c r="X15" s="2" t="str">
        <f>IFERROR(__xludf.DUMMYFUNCTION("""COMPUTED_VALUE"""),"No")</f>
        <v>No</v>
      </c>
      <c r="Y15" s="2" t="str">
        <f>IFERROR(__xludf.DUMMYFUNCTION("""COMPUTED_VALUE"""),"None")</f>
        <v>None</v>
      </c>
      <c r="Z15" s="2"/>
      <c r="AA15" s="2" t="str">
        <f>IFERROR(__xludf.DUMMYFUNCTION("""COMPUTED_VALUE"""),"None")</f>
        <v>None</v>
      </c>
      <c r="AB15" s="2" t="str">
        <f>IFERROR(__xludf.DUMMYFUNCTION("""COMPUTED_VALUE"""),"None")</f>
        <v>None</v>
      </c>
      <c r="AC15" s="2" t="str">
        <f>IFERROR(__xludf.DUMMYFUNCTION("""COMPUTED_VALUE"""),"Second Dose")</f>
        <v>Second Dose</v>
      </c>
      <c r="AD15" s="2"/>
      <c r="AE15" s="2"/>
      <c r="AF15" s="2"/>
      <c r="AG15" s="2"/>
      <c r="AH15" s="2"/>
      <c r="AI15" s="2"/>
    </row>
    <row r="16">
      <c r="A16" s="1">
        <f>IFERROR(__xludf.DUMMYFUNCTION("""COMPUTED_VALUE"""),44496.49570009259)</f>
        <v>44496.4957</v>
      </c>
      <c r="B16" s="2" t="str">
        <f>IFERROR(__xludf.DUMMYFUNCTION("""COMPUTED_VALUE"""),"shristirai6742@gmail.com")</f>
        <v>shristirai6742@gmail.com</v>
      </c>
      <c r="C16" s="2" t="str">
        <f>IFERROR(__xludf.DUMMYFUNCTION("""COMPUTED_VALUE"""),"Shristi rai ")</f>
        <v>Shristi rai </v>
      </c>
      <c r="D16" s="2" t="str">
        <f>IFERROR(__xludf.DUMMYFUNCTION("""COMPUTED_VALUE"""),"III Year")</f>
        <v>III Year</v>
      </c>
      <c r="E16" s="2" t="str">
        <f>IFERROR(__xludf.DUMMYFUNCTION("""COMPUTED_VALUE"""),"B.A (P)")</f>
        <v>B.A (P)</v>
      </c>
      <c r="F16" s="2" t="str">
        <f>IFERROR(__xludf.DUMMYFUNCTION("""COMPUTED_VALUE"""),"19 /1412")</f>
        <v>19 /1412</v>
      </c>
      <c r="G16" s="2">
        <f>IFERROR(__xludf.DUMMYFUNCTION("""COMPUTED_VALUE"""),9.799049186E9)</f>
        <v>9799049186</v>
      </c>
      <c r="H16" s="2" t="str">
        <f>IFERROR(__xludf.DUMMYFUNCTION("""COMPUTED_VALUE"""),"Kiran ")</f>
        <v>Kiran </v>
      </c>
      <c r="I16" s="2" t="str">
        <f>IFERROR(__xludf.DUMMYFUNCTION("""COMPUTED_VALUE"""),"More than 5 hours")</f>
        <v>More than 5 hours</v>
      </c>
      <c r="J16" s="2" t="str">
        <f>IFERROR(__xludf.DUMMYFUNCTION("""COMPUTED_VALUE"""),"Time saved in travelling")</f>
        <v>Time saved in travelling</v>
      </c>
      <c r="K16" s="2" t="str">
        <f>IFERROR(__xludf.DUMMYFUNCTION("""COMPUTED_VALUE"""),"Lack of physical interaction and personal touch ‘")</f>
        <v>Lack of physical interaction and personal touch ‘</v>
      </c>
      <c r="L16" s="2">
        <f>IFERROR(__xludf.DUMMYFUNCTION("""COMPUTED_VALUE"""),2.0)</f>
        <v>2</v>
      </c>
      <c r="M16" s="2" t="str">
        <f>IFERROR(__xludf.DUMMYFUNCTION("""COMPUTED_VALUE"""),"Offline")</f>
        <v>Offline</v>
      </c>
      <c r="N16" s="2" t="str">
        <f>IFERROR(__xludf.DUMMYFUNCTION("""COMPUTED_VALUE"""),"Compulsion due to pandemic")</f>
        <v>Compulsion due to pandemic</v>
      </c>
      <c r="O16" s="2" t="str">
        <f>IFERROR(__xludf.DUMMYFUNCTION("""COMPUTED_VALUE"""),"Yes")</f>
        <v>Yes</v>
      </c>
      <c r="P16" s="2" t="str">
        <f>IFERROR(__xludf.DUMMYFUNCTION("""COMPUTED_VALUE"""),"Yes")</f>
        <v>Yes</v>
      </c>
      <c r="Q16" s="2" t="str">
        <f>IFERROR(__xludf.DUMMYFUNCTION("""COMPUTED_VALUE"""),"No")</f>
        <v>No</v>
      </c>
      <c r="R16" s="2" t="str">
        <f>IFERROR(__xludf.DUMMYFUNCTION("""COMPUTED_VALUE"""),"No")</f>
        <v>No</v>
      </c>
      <c r="S16" s="2" t="str">
        <f>IFERROR(__xludf.DUMMYFUNCTION("""COMPUTED_VALUE"""),"Yes")</f>
        <v>Yes</v>
      </c>
      <c r="T16" s="2" t="str">
        <f>IFERROR(__xludf.DUMMYFUNCTION("""COMPUTED_VALUE"""),"Offline")</f>
        <v>Offline</v>
      </c>
      <c r="U16" s="2" t="str">
        <f>IFERROR(__xludf.DUMMYFUNCTION("""COMPUTED_VALUE"""),"No")</f>
        <v>No</v>
      </c>
      <c r="V16" s="2" t="str">
        <f>IFERROR(__xludf.DUMMYFUNCTION("""COMPUTED_VALUE"""),"College reopen ")</f>
        <v>College reopen </v>
      </c>
      <c r="W16" s="2"/>
      <c r="X16" s="2" t="str">
        <f>IFERROR(__xludf.DUMMYFUNCTION("""COMPUTED_VALUE"""),"No")</f>
        <v>No</v>
      </c>
      <c r="Y1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6" s="2" t="str">
        <f>IFERROR(__xludf.DUMMYFUNCTION("""COMPUTED_VALUE"""),"Meditation ")</f>
        <v>Meditation </v>
      </c>
      <c r="AA16" s="2" t="str">
        <f>IFERROR(__xludf.DUMMYFUNCTION("""COMPUTED_VALUE"""),"Mild: Family members ocassionally short-tempered with one another;no physical violence.")</f>
        <v>Mild: Family members ocassionally short-tempered with one another;no physical violence.</v>
      </c>
      <c r="AB16" s="2" t="str">
        <f>IFERROR(__xludf.DUMMYFUNCTION("""COMPUTED_VALUE"""),"None")</f>
        <v>None</v>
      </c>
      <c r="AC16" s="2" t="str">
        <f>IFERROR(__xludf.DUMMYFUNCTION("""COMPUTED_VALUE"""),"Second Dose")</f>
        <v>Second Dose</v>
      </c>
      <c r="AD16" s="2"/>
      <c r="AE16" s="2"/>
      <c r="AF16" s="2"/>
      <c r="AG16" s="2"/>
      <c r="AH16" s="2"/>
      <c r="AI16" s="2"/>
    </row>
    <row r="17">
      <c r="A17" s="1">
        <f>IFERROR(__xludf.DUMMYFUNCTION("""COMPUTED_VALUE"""),44496.4967752662)</f>
        <v>44496.49678</v>
      </c>
      <c r="B17" s="2" t="str">
        <f>IFERROR(__xludf.DUMMYFUNCTION("""COMPUTED_VALUE"""),"doliprajapati012@gmail.com")</f>
        <v>doliprajapati012@gmail.com</v>
      </c>
      <c r="C17" s="2" t="str">
        <f>IFERROR(__xludf.DUMMYFUNCTION("""COMPUTED_VALUE"""),"Doli")</f>
        <v>Doli</v>
      </c>
      <c r="D17" s="2" t="str">
        <f>IFERROR(__xludf.DUMMYFUNCTION("""COMPUTED_VALUE"""),"III Year")</f>
        <v>III Year</v>
      </c>
      <c r="E17" s="2" t="str">
        <f>IFERROR(__xludf.DUMMYFUNCTION("""COMPUTED_VALUE"""),"B.A (P)")</f>
        <v>B.A (P)</v>
      </c>
      <c r="F17" s="2" t="str">
        <f>IFERROR(__xludf.DUMMYFUNCTION("""COMPUTED_VALUE"""),"19/1791")</f>
        <v>19/1791</v>
      </c>
      <c r="G17" s="2">
        <f>IFERROR(__xludf.DUMMYFUNCTION("""COMPUTED_VALUE"""),9.625240536E9)</f>
        <v>9625240536</v>
      </c>
      <c r="H17" s="2" t="str">
        <f>IFERROR(__xludf.DUMMYFUNCTION("""COMPUTED_VALUE"""),"Kiran Tripathi")</f>
        <v>Kiran Tripathi</v>
      </c>
      <c r="I17" s="2" t="str">
        <f>IFERROR(__xludf.DUMMYFUNCTION("""COMPUTED_VALUE"""),"More than 5 hours")</f>
        <v>More than 5 hours</v>
      </c>
      <c r="J17" s="2" t="str">
        <f>IFERROR(__xludf.DUMMYFUNCTION("""COMPUTED_VALUE"""),"Time saved in travelling")</f>
        <v>Time saved in travelling</v>
      </c>
      <c r="K17" s="2" t="str">
        <f>IFERROR(__xludf.DUMMYFUNCTION("""COMPUTED_VALUE"""),"Network related disruptions")</f>
        <v>Network related disruptions</v>
      </c>
      <c r="L17" s="2">
        <f>IFERROR(__xludf.DUMMYFUNCTION("""COMPUTED_VALUE"""),10.0)</f>
        <v>10</v>
      </c>
      <c r="M17" s="2" t="str">
        <f>IFERROR(__xludf.DUMMYFUNCTION("""COMPUTED_VALUE"""),"Online")</f>
        <v>Online</v>
      </c>
      <c r="N17" s="2" t="str">
        <f>IFERROR(__xludf.DUMMYFUNCTION("""COMPUTED_VALUE"""),"Compulsion due to pandemic")</f>
        <v>Compulsion due to pandemic</v>
      </c>
      <c r="O17" s="2" t="str">
        <f>IFERROR(__xludf.DUMMYFUNCTION("""COMPUTED_VALUE"""),"No")</f>
        <v>No</v>
      </c>
      <c r="P17" s="2" t="str">
        <f>IFERROR(__xludf.DUMMYFUNCTION("""COMPUTED_VALUE"""),"Yes")</f>
        <v>Yes</v>
      </c>
      <c r="Q17" s="2" t="str">
        <f>IFERROR(__xludf.DUMMYFUNCTION("""COMPUTED_VALUE"""),"No")</f>
        <v>No</v>
      </c>
      <c r="R17" s="2" t="str">
        <f>IFERROR(__xludf.DUMMYFUNCTION("""COMPUTED_VALUE"""),"No")</f>
        <v>No</v>
      </c>
      <c r="S17" s="2" t="str">
        <f>IFERROR(__xludf.DUMMYFUNCTION("""COMPUTED_VALUE"""),"Yes")</f>
        <v>Yes</v>
      </c>
      <c r="T17" s="2" t="str">
        <f>IFERROR(__xludf.DUMMYFUNCTION("""COMPUTED_VALUE"""),"Online")</f>
        <v>Online</v>
      </c>
      <c r="U17" s="2" t="str">
        <f>IFERROR(__xludf.DUMMYFUNCTION("""COMPUTED_VALUE"""),"No")</f>
        <v>No</v>
      </c>
      <c r="V17" s="2"/>
      <c r="W17" s="2"/>
      <c r="X17" s="2"/>
      <c r="Y17" s="2" t="str">
        <f>IFERROR(__xludf.DUMMYFUNCTION("""COMPUTED_VALUE"""),"None")</f>
        <v>None</v>
      </c>
      <c r="Z17" s="2"/>
      <c r="AA17" s="2" t="str">
        <f>IFERROR(__xludf.DUMMYFUNCTION("""COMPUTED_VALUE"""),"None")</f>
        <v>None</v>
      </c>
      <c r="AB17" s="2" t="str">
        <f>IFERROR(__xludf.DUMMYFUNCTION("""COMPUTED_VALUE"""),"None")</f>
        <v>None</v>
      </c>
      <c r="AC17" s="2" t="str">
        <f>IFERROR(__xludf.DUMMYFUNCTION("""COMPUTED_VALUE"""),"First Dose")</f>
        <v>First Dose</v>
      </c>
      <c r="AD17" s="2"/>
      <c r="AE17" s="2"/>
      <c r="AF17" s="2"/>
      <c r="AG17" s="2"/>
      <c r="AH17" s="2"/>
      <c r="AI17" s="2"/>
    </row>
    <row r="18">
      <c r="A18" s="1">
        <f>IFERROR(__xludf.DUMMYFUNCTION("""COMPUTED_VALUE"""),44496.498155590285)</f>
        <v>44496.49816</v>
      </c>
      <c r="B18" s="2" t="str">
        <f>IFERROR(__xludf.DUMMYFUNCTION("""COMPUTED_VALUE"""),"kavi1092001@gmail.com")</f>
        <v>kavi1092001@gmail.com</v>
      </c>
      <c r="C18" s="2" t="str">
        <f>IFERROR(__xludf.DUMMYFUNCTION("""COMPUTED_VALUE"""),"Kavita kumari")</f>
        <v>Kavita kumari</v>
      </c>
      <c r="D18" s="2" t="str">
        <f>IFERROR(__xludf.DUMMYFUNCTION("""COMPUTED_VALUE"""),"III Year")</f>
        <v>III Year</v>
      </c>
      <c r="E18" s="2" t="str">
        <f>IFERROR(__xludf.DUMMYFUNCTION("""COMPUTED_VALUE"""),"B.A (P)")</f>
        <v>B.A (P)</v>
      </c>
      <c r="F18" s="2" t="str">
        <f>IFERROR(__xludf.DUMMYFUNCTION("""COMPUTED_VALUE"""),"19/0683")</f>
        <v>19/0683</v>
      </c>
      <c r="G18" s="2">
        <f>IFERROR(__xludf.DUMMYFUNCTION("""COMPUTED_VALUE"""),9.873933225E9)</f>
        <v>9873933225</v>
      </c>
      <c r="H18" s="2" t="str">
        <f>IFERROR(__xludf.DUMMYFUNCTION("""COMPUTED_VALUE"""),"Kiran tripathi")</f>
        <v>Kiran tripathi</v>
      </c>
      <c r="I18" s="2" t="str">
        <f>IFERROR(__xludf.DUMMYFUNCTION("""COMPUTED_VALUE"""),"3-4 hours")</f>
        <v>3-4 hours</v>
      </c>
      <c r="J18" s="2" t="str">
        <f>IFERROR(__xludf.DUMMYFUNCTION("""COMPUTED_VALUE"""),"Time saved in travelling")</f>
        <v>Time saved in travelling</v>
      </c>
      <c r="K18" s="2" t="str">
        <f>IFERROR(__xludf.DUMMYFUNCTION("""COMPUTED_VALUE"""),"Network related disruptions")</f>
        <v>Network related disruptions</v>
      </c>
      <c r="L18" s="2">
        <f>IFERROR(__xludf.DUMMYFUNCTION("""COMPUTED_VALUE"""),7.0)</f>
        <v>7</v>
      </c>
      <c r="M18" s="2" t="str">
        <f>IFERROR(__xludf.DUMMYFUNCTION("""COMPUTED_VALUE"""),"Offline")</f>
        <v>Offline</v>
      </c>
      <c r="N18" s="2" t="str">
        <f>IFERROR(__xludf.DUMMYFUNCTION("""COMPUTED_VALUE"""),"Compulsion due to pandemic")</f>
        <v>Compulsion due to pandemic</v>
      </c>
      <c r="O18" s="2" t="str">
        <f>IFERROR(__xludf.DUMMYFUNCTION("""COMPUTED_VALUE"""),"Yes")</f>
        <v>Yes</v>
      </c>
      <c r="P18" s="2" t="str">
        <f>IFERROR(__xludf.DUMMYFUNCTION("""COMPUTED_VALUE"""),"Yes")</f>
        <v>Yes</v>
      </c>
      <c r="Q18" s="2" t="str">
        <f>IFERROR(__xludf.DUMMYFUNCTION("""COMPUTED_VALUE"""),"Yes")</f>
        <v>Yes</v>
      </c>
      <c r="R18" s="2" t="str">
        <f>IFERROR(__xludf.DUMMYFUNCTION("""COMPUTED_VALUE"""),"Yes")</f>
        <v>Yes</v>
      </c>
      <c r="S18" s="2" t="str">
        <f>IFERROR(__xludf.DUMMYFUNCTION("""COMPUTED_VALUE"""),"Yes")</f>
        <v>Yes</v>
      </c>
      <c r="T18" s="2" t="str">
        <f>IFERROR(__xludf.DUMMYFUNCTION("""COMPUTED_VALUE"""),"Online")</f>
        <v>Online</v>
      </c>
      <c r="U18" s="2" t="str">
        <f>IFERROR(__xludf.DUMMYFUNCTION("""COMPUTED_VALUE"""),"No")</f>
        <v>No</v>
      </c>
      <c r="V18" s="2"/>
      <c r="W18" s="2"/>
      <c r="X18" s="2" t="str">
        <f>IFERROR(__xludf.DUMMYFUNCTION("""COMPUTED_VALUE"""),"Yes i need")</f>
        <v>Yes i need</v>
      </c>
      <c r="Y18" s="2" t="str">
        <f>IFERROR(__xludf.DUMMYFUNCTION("""COMPUTED_VALUE"""),"None")</f>
        <v>None</v>
      </c>
      <c r="Z18" s="2"/>
      <c r="AA18" s="2" t="str">
        <f>IFERROR(__xludf.DUMMYFUNCTION("""COMPUTED_VALUE"""),"None")</f>
        <v>None</v>
      </c>
      <c r="AB18" s="2" t="str">
        <f>IFERROR(__xludf.DUMMYFUNCTION("""COMPUTED_VALUE"""),"None")</f>
        <v>None</v>
      </c>
      <c r="AC18" s="2" t="str">
        <f>IFERROR(__xludf.DUMMYFUNCTION("""COMPUTED_VALUE"""),"First Dose")</f>
        <v>First Dose</v>
      </c>
      <c r="AD18" s="2"/>
      <c r="AE18" s="2"/>
      <c r="AF18" s="2"/>
      <c r="AG18" s="2"/>
      <c r="AH18" s="2"/>
      <c r="AI18" s="2"/>
    </row>
    <row r="19">
      <c r="A19" s="1">
        <f>IFERROR(__xludf.DUMMYFUNCTION("""COMPUTED_VALUE"""),44496.49834821759)</f>
        <v>44496.49835</v>
      </c>
      <c r="B19" s="2" t="str">
        <f>IFERROR(__xludf.DUMMYFUNCTION("""COMPUTED_VALUE"""),"meenakshichhikara23@gmail.com")</f>
        <v>meenakshichhikara23@gmail.com</v>
      </c>
      <c r="C19" s="2" t="str">
        <f>IFERROR(__xludf.DUMMYFUNCTION("""COMPUTED_VALUE"""),"Meenakshi")</f>
        <v>Meenakshi</v>
      </c>
      <c r="D19" s="2" t="str">
        <f>IFERROR(__xludf.DUMMYFUNCTION("""COMPUTED_VALUE"""),"III Year")</f>
        <v>III Year</v>
      </c>
      <c r="E19" s="2" t="str">
        <f>IFERROR(__xludf.DUMMYFUNCTION("""COMPUTED_VALUE"""),"B.A (P)")</f>
        <v>B.A (P)</v>
      </c>
      <c r="F19" s="2" t="str">
        <f>IFERROR(__xludf.DUMMYFUNCTION("""COMPUTED_VALUE"""),"19/0238")</f>
        <v>19/0238</v>
      </c>
      <c r="G19" s="2">
        <f>IFERROR(__xludf.DUMMYFUNCTION("""COMPUTED_VALUE"""),8.168524534E9)</f>
        <v>8168524534</v>
      </c>
      <c r="H19" s="2" t="str">
        <f>IFERROR(__xludf.DUMMYFUNCTION("""COMPUTED_VALUE"""),"Kiran Tripathi")</f>
        <v>Kiran Tripathi</v>
      </c>
      <c r="I19" s="2" t="str">
        <f>IFERROR(__xludf.DUMMYFUNCTION("""COMPUTED_VALUE"""),"4-5 hours")</f>
        <v>4-5 hours</v>
      </c>
      <c r="J19" s="2" t="str">
        <f>IFERROR(__xludf.DUMMYFUNCTION("""COMPUTED_VALUE"""),"Time saved in travelling")</f>
        <v>Time saved in travelling</v>
      </c>
      <c r="K19" s="2" t="str">
        <f>IFERROR(__xludf.DUMMYFUNCTION("""COMPUTED_VALUE"""),"Lack of physical interaction and personal touch ‘")</f>
        <v>Lack of physical interaction and personal touch ‘</v>
      </c>
      <c r="L19" s="2">
        <f>IFERROR(__xludf.DUMMYFUNCTION("""COMPUTED_VALUE"""),4.0)</f>
        <v>4</v>
      </c>
      <c r="M19" s="2" t="str">
        <f>IFERROR(__xludf.DUMMYFUNCTION("""COMPUTED_VALUE"""),"Offline")</f>
        <v>Offline</v>
      </c>
      <c r="N19" s="2" t="str">
        <f>IFERROR(__xludf.DUMMYFUNCTION("""COMPUTED_VALUE"""),"Compulsion due to pandemic")</f>
        <v>Compulsion due to pandemic</v>
      </c>
      <c r="O19" s="2" t="str">
        <f>IFERROR(__xludf.DUMMYFUNCTION("""COMPUTED_VALUE"""),"No")</f>
        <v>No</v>
      </c>
      <c r="P19" s="2" t="str">
        <f>IFERROR(__xludf.DUMMYFUNCTION("""COMPUTED_VALUE"""),"Yes")</f>
        <v>Yes</v>
      </c>
      <c r="Q19" s="2" t="str">
        <f>IFERROR(__xludf.DUMMYFUNCTION("""COMPUTED_VALUE"""),"No")</f>
        <v>No</v>
      </c>
      <c r="R19" s="2" t="str">
        <f>IFERROR(__xludf.DUMMYFUNCTION("""COMPUTED_VALUE"""),"No")</f>
        <v>No</v>
      </c>
      <c r="S19" s="2" t="str">
        <f>IFERROR(__xludf.DUMMYFUNCTION("""COMPUTED_VALUE"""),"Yes")</f>
        <v>Yes</v>
      </c>
      <c r="T19" s="2" t="str">
        <f>IFERROR(__xludf.DUMMYFUNCTION("""COMPUTED_VALUE"""),"Online")</f>
        <v>Online</v>
      </c>
      <c r="U19" s="2" t="str">
        <f>IFERROR(__xludf.DUMMYFUNCTION("""COMPUTED_VALUE"""),"No")</f>
        <v>No</v>
      </c>
      <c r="V19" s="2" t="str">
        <f>IFERROR(__xludf.DUMMYFUNCTION("""COMPUTED_VALUE"""),"Yes")</f>
        <v>Yes</v>
      </c>
      <c r="W19" s="2" t="str">
        <f>IFERROR(__xludf.DUMMYFUNCTION("""COMPUTED_VALUE"""),"In mentorship program, we would discuss our problems")</f>
        <v>In mentorship program, we would discuss our problems</v>
      </c>
      <c r="X19" s="2" t="str">
        <f>IFERROR(__xludf.DUMMYFUNCTION("""COMPUTED_VALUE"""),"No")</f>
        <v>No</v>
      </c>
      <c r="Y1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9" s="2" t="str">
        <f>IFERROR(__xludf.DUMMYFUNCTION("""COMPUTED_VALUE"""),"Friends and family support")</f>
        <v>Friends and family support</v>
      </c>
      <c r="AA19" s="2" t="str">
        <f>IFERROR(__xludf.DUMMYFUNCTION("""COMPUTED_VALUE"""),"Mild: Family members ocassionally short-tempered with one another;no physical violence.")</f>
        <v>Mild: Family members ocassionally short-tempered with one another;no physical violence.</v>
      </c>
      <c r="AB19" s="2" t="str">
        <f>IFERROR(__xludf.DUMMYFUNCTION("""COMPUTED_VALUE"""),"Mild: Symptoms effectively managed at home")</f>
        <v>Mild: Symptoms effectively managed at home</v>
      </c>
      <c r="AC19" s="2" t="str">
        <f>IFERROR(__xludf.DUMMYFUNCTION("""COMPUTED_VALUE"""),"First Dose")</f>
        <v>First Dose</v>
      </c>
      <c r="AD19" s="2"/>
      <c r="AE19" s="2"/>
      <c r="AF19" s="2"/>
      <c r="AG19" s="2"/>
      <c r="AH19" s="2"/>
      <c r="AI19" s="2"/>
    </row>
    <row r="20">
      <c r="A20" s="1">
        <f>IFERROR(__xludf.DUMMYFUNCTION("""COMPUTED_VALUE"""),44496.49965247685)</f>
        <v>44496.49965</v>
      </c>
      <c r="B20" s="2" t="str">
        <f>IFERROR(__xludf.DUMMYFUNCTION("""COMPUTED_VALUE"""),"vishakha07singh10@gmail.com")</f>
        <v>vishakha07singh10@gmail.com</v>
      </c>
      <c r="C20" s="2" t="str">
        <f>IFERROR(__xludf.DUMMYFUNCTION("""COMPUTED_VALUE"""),"Vishakha Singh ")</f>
        <v>Vishakha Singh </v>
      </c>
      <c r="D20" s="2" t="str">
        <f>IFERROR(__xludf.DUMMYFUNCTION("""COMPUTED_VALUE"""),"III Year")</f>
        <v>III Year</v>
      </c>
      <c r="E20" s="2" t="str">
        <f>IFERROR(__xludf.DUMMYFUNCTION("""COMPUTED_VALUE"""),"B.A (P)")</f>
        <v>B.A (P)</v>
      </c>
      <c r="F20" s="2" t="str">
        <f>IFERROR(__xludf.DUMMYFUNCTION("""COMPUTED_VALUE"""),"19/1440")</f>
        <v>19/1440</v>
      </c>
      <c r="G20" s="2">
        <f>IFERROR(__xludf.DUMMYFUNCTION("""COMPUTED_VALUE"""),9.354502197E9)</f>
        <v>9354502197</v>
      </c>
      <c r="H20" s="2" t="str">
        <f>IFERROR(__xludf.DUMMYFUNCTION("""COMPUTED_VALUE"""),"Kiran Tripathi")</f>
        <v>Kiran Tripathi</v>
      </c>
      <c r="I20" s="2" t="str">
        <f>IFERROR(__xludf.DUMMYFUNCTION("""COMPUTED_VALUE"""),"4-5 hours")</f>
        <v>4-5 hours</v>
      </c>
      <c r="J20" s="2" t="str">
        <f>IFERROR(__xludf.DUMMYFUNCTION("""COMPUTED_VALUE"""),"Other")</f>
        <v>Other</v>
      </c>
      <c r="K20" s="2" t="str">
        <f>IFERROR(__xludf.DUMMYFUNCTION("""COMPUTED_VALUE"""),"Students are sometimes less involved/engaged (leave the class in between)")</f>
        <v>Students are sometimes less involved/engaged (leave the class in between)</v>
      </c>
      <c r="L20" s="2">
        <f>IFERROR(__xludf.DUMMYFUNCTION("""COMPUTED_VALUE"""),5.0)</f>
        <v>5</v>
      </c>
      <c r="M20" s="2" t="str">
        <f>IFERROR(__xludf.DUMMYFUNCTION("""COMPUTED_VALUE"""),"Offline")</f>
        <v>Offline</v>
      </c>
      <c r="N20" s="2" t="str">
        <f>IFERROR(__xludf.DUMMYFUNCTION("""COMPUTED_VALUE"""),"Compulsion due to pandemic")</f>
        <v>Compulsion due to pandemic</v>
      </c>
      <c r="O20" s="2" t="str">
        <f>IFERROR(__xludf.DUMMYFUNCTION("""COMPUTED_VALUE"""),"Yes")</f>
        <v>Yes</v>
      </c>
      <c r="P20" s="2" t="str">
        <f>IFERROR(__xludf.DUMMYFUNCTION("""COMPUTED_VALUE"""),"Yes")</f>
        <v>Yes</v>
      </c>
      <c r="Q20" s="2" t="str">
        <f>IFERROR(__xludf.DUMMYFUNCTION("""COMPUTED_VALUE"""),"Yes")</f>
        <v>Yes</v>
      </c>
      <c r="R20" s="2" t="str">
        <f>IFERROR(__xludf.DUMMYFUNCTION("""COMPUTED_VALUE"""),"No")</f>
        <v>No</v>
      </c>
      <c r="S20" s="2" t="str">
        <f>IFERROR(__xludf.DUMMYFUNCTION("""COMPUTED_VALUE"""),"Yes")</f>
        <v>Yes</v>
      </c>
      <c r="T20" s="2" t="str">
        <f>IFERROR(__xludf.DUMMYFUNCTION("""COMPUTED_VALUE"""),"Offline")</f>
        <v>Offline</v>
      </c>
      <c r="U20" s="2" t="str">
        <f>IFERROR(__xludf.DUMMYFUNCTION("""COMPUTED_VALUE"""),"No")</f>
        <v>No</v>
      </c>
      <c r="V20" s="2"/>
      <c r="W20" s="2"/>
      <c r="X20" s="2"/>
      <c r="Y20" s="2"/>
      <c r="Z20" s="2"/>
      <c r="AA20" s="2"/>
      <c r="AB20" s="2"/>
      <c r="AC20" s="2" t="str">
        <f>IFERROR(__xludf.DUMMYFUNCTION("""COMPUTED_VALUE"""),"Second Dose")</f>
        <v>Second Dose</v>
      </c>
      <c r="AD20" s="2"/>
      <c r="AE20" s="2"/>
      <c r="AF20" s="2"/>
      <c r="AG20" s="2"/>
      <c r="AH20" s="2"/>
      <c r="AI20" s="2"/>
    </row>
    <row r="21">
      <c r="A21" s="1">
        <f>IFERROR(__xludf.DUMMYFUNCTION("""COMPUTED_VALUE"""),44496.4999587963)</f>
        <v>44496.49996</v>
      </c>
      <c r="B21" s="2" t="str">
        <f>IFERROR(__xludf.DUMMYFUNCTION("""COMPUTED_VALUE"""),"tejasvibansal1125@gmail.com")</f>
        <v>tejasvibansal1125@gmail.com</v>
      </c>
      <c r="C21" s="2" t="str">
        <f>IFERROR(__xludf.DUMMYFUNCTION("""COMPUTED_VALUE"""),"Tejasvi ")</f>
        <v>Tejasvi </v>
      </c>
      <c r="D21" s="2" t="str">
        <f>IFERROR(__xludf.DUMMYFUNCTION("""COMPUTED_VALUE"""),"III Year")</f>
        <v>III Year</v>
      </c>
      <c r="E21" s="2" t="str">
        <f>IFERROR(__xludf.DUMMYFUNCTION("""COMPUTED_VALUE"""),"B.A (P)")</f>
        <v>B.A (P)</v>
      </c>
      <c r="F21" s="2" t="str">
        <f>IFERROR(__xludf.DUMMYFUNCTION("""COMPUTED_VALUE"""),"19/0204 ")</f>
        <v>19/0204 </v>
      </c>
      <c r="G21" s="2">
        <f>IFERROR(__xludf.DUMMYFUNCTION("""COMPUTED_VALUE"""),7.20687572E9)</f>
        <v>7206875720</v>
      </c>
      <c r="H21" s="2" t="str">
        <f>IFERROR(__xludf.DUMMYFUNCTION("""COMPUTED_VALUE"""),"Kiran Tripathi ")</f>
        <v>Kiran Tripathi </v>
      </c>
      <c r="I21" s="2" t="str">
        <f>IFERROR(__xludf.DUMMYFUNCTION("""COMPUTED_VALUE"""),"4-5 hours")</f>
        <v>4-5 hours</v>
      </c>
      <c r="J21" s="2" t="str">
        <f>IFERROR(__xludf.DUMMYFUNCTION("""COMPUTED_VALUE"""),"Time saved in travelling")</f>
        <v>Time saved in travelling</v>
      </c>
      <c r="K21" s="2" t="str">
        <f>IFERROR(__xludf.DUMMYFUNCTION("""COMPUTED_VALUE"""),"Lack of physical interaction and personal touch ‘")</f>
        <v>Lack of physical interaction and personal touch ‘</v>
      </c>
      <c r="L21" s="2">
        <f>IFERROR(__xludf.DUMMYFUNCTION("""COMPUTED_VALUE"""),9.0)</f>
        <v>9</v>
      </c>
      <c r="M21" s="2" t="str">
        <f>IFERROR(__xludf.DUMMYFUNCTION("""COMPUTED_VALUE"""),"Blended Learning (both)")</f>
        <v>Blended Learning (both)</v>
      </c>
      <c r="N21" s="2" t="str">
        <f>IFERROR(__xludf.DUMMYFUNCTION("""COMPUTED_VALUE"""),"Compulsion due to pandemic")</f>
        <v>Compulsion due to pandemic</v>
      </c>
      <c r="O21" s="2" t="str">
        <f>IFERROR(__xludf.DUMMYFUNCTION("""COMPUTED_VALUE"""),"No")</f>
        <v>No</v>
      </c>
      <c r="P21" s="2" t="str">
        <f>IFERROR(__xludf.DUMMYFUNCTION("""COMPUTED_VALUE"""),"Yes")</f>
        <v>Yes</v>
      </c>
      <c r="Q21" s="2" t="str">
        <f>IFERROR(__xludf.DUMMYFUNCTION("""COMPUTED_VALUE"""),"Yes")</f>
        <v>Yes</v>
      </c>
      <c r="R21" s="2" t="str">
        <f>IFERROR(__xludf.DUMMYFUNCTION("""COMPUTED_VALUE"""),"No")</f>
        <v>No</v>
      </c>
      <c r="S21" s="2" t="str">
        <f>IFERROR(__xludf.DUMMYFUNCTION("""COMPUTED_VALUE"""),"No")</f>
        <v>No</v>
      </c>
      <c r="T21" s="2" t="str">
        <f>IFERROR(__xludf.DUMMYFUNCTION("""COMPUTED_VALUE"""),"Online")</f>
        <v>Online</v>
      </c>
      <c r="U21" s="2" t="str">
        <f>IFERROR(__xludf.DUMMYFUNCTION("""COMPUTED_VALUE"""),"No")</f>
        <v>No</v>
      </c>
      <c r="V21" s="2" t="str">
        <f>IFERROR(__xludf.DUMMYFUNCTION("""COMPUTED_VALUE"""),"No")</f>
        <v>No</v>
      </c>
      <c r="W21" s="2" t="str">
        <f>IFERROR(__xludf.DUMMYFUNCTION("""COMPUTED_VALUE"""),"Nothing ")</f>
        <v>Nothing </v>
      </c>
      <c r="X21" s="2" t="str">
        <f>IFERROR(__xludf.DUMMYFUNCTION("""COMPUTED_VALUE"""),"Yes ")</f>
        <v>Yes </v>
      </c>
      <c r="Y21" s="2" t="str">
        <f>IFERROR(__xludf.DUMMYFUNCTION("""COMPUTED_VALUE"""),"None")</f>
        <v>None</v>
      </c>
      <c r="Z21" s="2" t="str">
        <f>IFERROR(__xludf.DUMMYFUNCTION("""COMPUTED_VALUE"""),"Watching movies ")</f>
        <v>Watching movies </v>
      </c>
      <c r="AA21" s="2" t="str">
        <f>IFERROR(__xludf.DUMMYFUNCTION("""COMPUTED_VALUE"""),"None")</f>
        <v>None</v>
      </c>
      <c r="AB21" s="2" t="str">
        <f>IFERROR(__xludf.DUMMYFUNCTION("""COMPUTED_VALUE"""),"None")</f>
        <v>None</v>
      </c>
      <c r="AC21" s="2" t="str">
        <f>IFERROR(__xludf.DUMMYFUNCTION("""COMPUTED_VALUE"""),"Second Dose")</f>
        <v>Second Dose</v>
      </c>
      <c r="AD21" s="2"/>
      <c r="AE21" s="2"/>
      <c r="AF21" s="2"/>
      <c r="AG21" s="2"/>
      <c r="AH21" s="2"/>
      <c r="AI21" s="2"/>
    </row>
    <row r="22">
      <c r="A22" s="1">
        <f>IFERROR(__xludf.DUMMYFUNCTION("""COMPUTED_VALUE"""),44496.50313793981)</f>
        <v>44496.50314</v>
      </c>
      <c r="B22" s="2" t="str">
        <f>IFERROR(__xludf.DUMMYFUNCTION("""COMPUTED_VALUE"""),"priyabaliyan856@gmail.com")</f>
        <v>priyabaliyan856@gmail.com</v>
      </c>
      <c r="C22" s="2" t="str">
        <f>IFERROR(__xludf.DUMMYFUNCTION("""COMPUTED_VALUE"""),"Priya")</f>
        <v>Priya</v>
      </c>
      <c r="D22" s="2" t="str">
        <f>IFERROR(__xludf.DUMMYFUNCTION("""COMPUTED_VALUE"""),"III Year")</f>
        <v>III Year</v>
      </c>
      <c r="E22" s="2" t="str">
        <f>IFERROR(__xludf.DUMMYFUNCTION("""COMPUTED_VALUE"""),"B.A (P)")</f>
        <v>B.A (P)</v>
      </c>
      <c r="F22" s="2" t="str">
        <f>IFERROR(__xludf.DUMMYFUNCTION("""COMPUTED_VALUE"""),"19/0596")</f>
        <v>19/0596</v>
      </c>
      <c r="G22" s="2">
        <f>IFERROR(__xludf.DUMMYFUNCTION("""COMPUTED_VALUE"""),8.076608809E9)</f>
        <v>8076608809</v>
      </c>
      <c r="H22" s="2" t="str">
        <f>IFERROR(__xludf.DUMMYFUNCTION("""COMPUTED_VALUE"""),"Kiran tirphati ")</f>
        <v>Kiran tirphati </v>
      </c>
      <c r="I22" s="2" t="str">
        <f>IFERROR(__xludf.DUMMYFUNCTION("""COMPUTED_VALUE"""),"3-4 hours")</f>
        <v>3-4 hours</v>
      </c>
      <c r="J22" s="2" t="str">
        <f>IFERROR(__xludf.DUMMYFUNCTION("""COMPUTED_VALUE"""),"Convenience to outstation students")</f>
        <v>Convenience to outstation students</v>
      </c>
      <c r="K2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2" s="2">
        <f>IFERROR(__xludf.DUMMYFUNCTION("""COMPUTED_VALUE"""),1.0)</f>
        <v>1</v>
      </c>
      <c r="M22" s="2" t="str">
        <f>IFERROR(__xludf.DUMMYFUNCTION("""COMPUTED_VALUE"""),"Offline")</f>
        <v>Offline</v>
      </c>
      <c r="N22" s="2" t="str">
        <f>IFERROR(__xludf.DUMMYFUNCTION("""COMPUTED_VALUE"""),"Not Satisfactory")</f>
        <v>Not Satisfactory</v>
      </c>
      <c r="O22" s="2" t="str">
        <f>IFERROR(__xludf.DUMMYFUNCTION("""COMPUTED_VALUE"""),"Yes")</f>
        <v>Yes</v>
      </c>
      <c r="P22" s="2" t="str">
        <f>IFERROR(__xludf.DUMMYFUNCTION("""COMPUTED_VALUE"""),"Yes")</f>
        <v>Yes</v>
      </c>
      <c r="Q22" s="2" t="str">
        <f>IFERROR(__xludf.DUMMYFUNCTION("""COMPUTED_VALUE"""),"No")</f>
        <v>No</v>
      </c>
      <c r="R22" s="2" t="str">
        <f>IFERROR(__xludf.DUMMYFUNCTION("""COMPUTED_VALUE"""),"Yes")</f>
        <v>Yes</v>
      </c>
      <c r="S22" s="2" t="str">
        <f>IFERROR(__xludf.DUMMYFUNCTION("""COMPUTED_VALUE"""),"Yes")</f>
        <v>Yes</v>
      </c>
      <c r="T22" s="2" t="str">
        <f>IFERROR(__xludf.DUMMYFUNCTION("""COMPUTED_VALUE"""),"Offline")</f>
        <v>Offline</v>
      </c>
      <c r="U22" s="2" t="str">
        <f>IFERROR(__xludf.DUMMYFUNCTION("""COMPUTED_VALUE"""),"Yes")</f>
        <v>Yes</v>
      </c>
      <c r="V22" s="2"/>
      <c r="W22" s="2"/>
      <c r="X22" s="2"/>
      <c r="Y22" s="2" t="str">
        <f>IFERROR(__xludf.DUMMYFUNCTION("""COMPUTED_VALUE"""),"None")</f>
        <v>None</v>
      </c>
      <c r="Z22" s="2"/>
      <c r="AA22" s="2" t="str">
        <f>IFERROR(__xludf.DUMMYFUNCTION("""COMPUTED_VALUE"""),"Mild: Family members ocassionally short-tempered with one another;no physical violence.")</f>
        <v>Mild: Family members ocassionally short-tempered with one another;no physical violence.</v>
      </c>
      <c r="AB22" s="2" t="str">
        <f>IFERROR(__xludf.DUMMYFUNCTION("""COMPUTED_VALUE"""),"Mild: Symptoms effectively managed at home")</f>
        <v>Mild: Symptoms effectively managed at home</v>
      </c>
      <c r="AC22" s="2" t="str">
        <f>IFERROR(__xludf.DUMMYFUNCTION("""COMPUTED_VALUE"""),"Second Dose")</f>
        <v>Second Dose</v>
      </c>
      <c r="AD22" s="2"/>
      <c r="AE22" s="2"/>
      <c r="AF22" s="2"/>
      <c r="AG22" s="2"/>
      <c r="AH22" s="2"/>
      <c r="AI22" s="2"/>
    </row>
    <row r="23">
      <c r="A23" s="1">
        <f>IFERROR(__xludf.DUMMYFUNCTION("""COMPUTED_VALUE"""),44496.5090991088)</f>
        <v>44496.5091</v>
      </c>
      <c r="B23" s="2" t="str">
        <f>IFERROR(__xludf.DUMMYFUNCTION("""COMPUTED_VALUE"""),"muskansumitdhaka9953@gmail.com")</f>
        <v>muskansumitdhaka9953@gmail.com</v>
      </c>
      <c r="C23" s="2" t="str">
        <f>IFERROR(__xludf.DUMMYFUNCTION("""COMPUTED_VALUE"""),"Muskan")</f>
        <v>Muskan</v>
      </c>
      <c r="D23" s="2" t="str">
        <f>IFERROR(__xludf.DUMMYFUNCTION("""COMPUTED_VALUE"""),"III Year")</f>
        <v>III Year</v>
      </c>
      <c r="E23" s="2" t="str">
        <f>IFERROR(__xludf.DUMMYFUNCTION("""COMPUTED_VALUE"""),"B.A (P)")</f>
        <v>B.A (P)</v>
      </c>
      <c r="F23" s="2" t="str">
        <f>IFERROR(__xludf.DUMMYFUNCTION("""COMPUTED_VALUE"""),"19/1885")</f>
        <v>19/1885</v>
      </c>
      <c r="G23" s="2">
        <f>IFERROR(__xludf.DUMMYFUNCTION("""COMPUTED_VALUE"""),9.650913427E9)</f>
        <v>9650913427</v>
      </c>
      <c r="H23" s="2" t="str">
        <f>IFERROR(__xludf.DUMMYFUNCTION("""COMPUTED_VALUE"""),"Kiran mam")</f>
        <v>Kiran mam</v>
      </c>
      <c r="I23" s="2" t="str">
        <f>IFERROR(__xludf.DUMMYFUNCTION("""COMPUTED_VALUE"""),"More than 5 hours")</f>
        <v>More than 5 hours</v>
      </c>
      <c r="J23" s="2" t="str">
        <f>IFERROR(__xludf.DUMMYFUNCTION("""COMPUTED_VALUE"""),"Time saved in travelling")</f>
        <v>Time saved in travelling</v>
      </c>
      <c r="K23" s="2" t="str">
        <f>IFERROR(__xludf.DUMMYFUNCTION("""COMPUTED_VALUE"""),"Lack of physical interaction and personal touch ‘")</f>
        <v>Lack of physical interaction and personal touch ‘</v>
      </c>
      <c r="L23" s="2">
        <f>IFERROR(__xludf.DUMMYFUNCTION("""COMPUTED_VALUE"""),8.0)</f>
        <v>8</v>
      </c>
      <c r="M23" s="2" t="str">
        <f>IFERROR(__xludf.DUMMYFUNCTION("""COMPUTED_VALUE"""),"Online")</f>
        <v>Online</v>
      </c>
      <c r="N23" s="2" t="str">
        <f>IFERROR(__xludf.DUMMYFUNCTION("""COMPUTED_VALUE"""),"Satisfactory")</f>
        <v>Satisfactory</v>
      </c>
      <c r="O23" s="2" t="str">
        <f>IFERROR(__xludf.DUMMYFUNCTION("""COMPUTED_VALUE"""),"Yes")</f>
        <v>Yes</v>
      </c>
      <c r="P23" s="2" t="str">
        <f>IFERROR(__xludf.DUMMYFUNCTION("""COMPUTED_VALUE"""),"Yes")</f>
        <v>Yes</v>
      </c>
      <c r="Q23" s="2" t="str">
        <f>IFERROR(__xludf.DUMMYFUNCTION("""COMPUTED_VALUE"""),"Yes")</f>
        <v>Yes</v>
      </c>
      <c r="R23" s="2" t="str">
        <f>IFERROR(__xludf.DUMMYFUNCTION("""COMPUTED_VALUE"""),"No")</f>
        <v>No</v>
      </c>
      <c r="S23" s="2" t="str">
        <f>IFERROR(__xludf.DUMMYFUNCTION("""COMPUTED_VALUE"""),"No")</f>
        <v>No</v>
      </c>
      <c r="T23" s="2" t="str">
        <f>IFERROR(__xludf.DUMMYFUNCTION("""COMPUTED_VALUE"""),"Online")</f>
        <v>Online</v>
      </c>
      <c r="U23" s="2" t="str">
        <f>IFERROR(__xludf.DUMMYFUNCTION("""COMPUTED_VALUE"""),"Yes")</f>
        <v>Yes</v>
      </c>
      <c r="V23" s="2" t="str">
        <f>IFERROR(__xludf.DUMMYFUNCTION("""COMPUTED_VALUE"""),"No")</f>
        <v>No</v>
      </c>
      <c r="W23" s="2"/>
      <c r="X23" s="2" t="str">
        <f>IFERROR(__xludf.DUMMYFUNCTION("""COMPUTED_VALUE"""),"No")</f>
        <v>No</v>
      </c>
      <c r="Y23" s="2" t="str">
        <f>IFERROR(__xludf.DUMMYFUNCTION("""COMPUTED_VALUE"""),"None")</f>
        <v>None</v>
      </c>
      <c r="Z23" s="2"/>
      <c r="AA23" s="2" t="str">
        <f>IFERROR(__xludf.DUMMYFUNCTION("""COMPUTED_VALUE"""),"None")</f>
        <v>None</v>
      </c>
      <c r="AB23" s="2" t="str">
        <f>IFERROR(__xludf.DUMMYFUNCTION("""COMPUTED_VALUE"""),"None")</f>
        <v>None</v>
      </c>
      <c r="AC23" s="2" t="str">
        <f>IFERROR(__xludf.DUMMYFUNCTION("""COMPUTED_VALUE"""),"Second Dose")</f>
        <v>Second Dose</v>
      </c>
      <c r="AD23" s="2"/>
      <c r="AE23" s="2"/>
      <c r="AF23" s="2"/>
      <c r="AG23" s="2"/>
      <c r="AH23" s="2"/>
      <c r="AI23" s="2"/>
    </row>
    <row r="24">
      <c r="A24" s="1">
        <f>IFERROR(__xludf.DUMMYFUNCTION("""COMPUTED_VALUE"""),44496.51111431713)</f>
        <v>44496.51111</v>
      </c>
      <c r="B24" s="2" t="str">
        <f>IFERROR(__xludf.DUMMYFUNCTION("""COMPUTED_VALUE"""),"muskanmourya805@gmail.com")</f>
        <v>muskanmourya805@gmail.com</v>
      </c>
      <c r="C24" s="2" t="str">
        <f>IFERROR(__xludf.DUMMYFUNCTION("""COMPUTED_VALUE"""),"Muskan ")</f>
        <v>Muskan </v>
      </c>
      <c r="D24" s="2" t="str">
        <f>IFERROR(__xludf.DUMMYFUNCTION("""COMPUTED_VALUE"""),"III Year")</f>
        <v>III Year</v>
      </c>
      <c r="E24" s="2" t="str">
        <f>IFERROR(__xludf.DUMMYFUNCTION("""COMPUTED_VALUE"""),"B.A (P)")</f>
        <v>B.A (P)</v>
      </c>
      <c r="F24" s="2" t="str">
        <f>IFERROR(__xludf.DUMMYFUNCTION("""COMPUTED_VALUE"""),"19/1015")</f>
        <v>19/1015</v>
      </c>
      <c r="G24" s="2">
        <f>IFERROR(__xludf.DUMMYFUNCTION("""COMPUTED_VALUE"""),8.588953008E9)</f>
        <v>8588953008</v>
      </c>
      <c r="H24" s="2" t="str">
        <f>IFERROR(__xludf.DUMMYFUNCTION("""COMPUTED_VALUE"""),"Kiran mam ")</f>
        <v>Kiran mam </v>
      </c>
      <c r="I24" s="2" t="str">
        <f>IFERROR(__xludf.DUMMYFUNCTION("""COMPUTED_VALUE"""),"4-5 hours")</f>
        <v>4-5 hours</v>
      </c>
      <c r="J24" s="2" t="str">
        <f>IFERROR(__xludf.DUMMYFUNCTION("""COMPUTED_VALUE"""),"Time saved in travelling, Convenience to outstation students")</f>
        <v>Time saved in travelling, Convenience to outstation students</v>
      </c>
      <c r="K24" s="2" t="str">
        <f>IFERROR(__xludf.DUMMYFUNCTION("""COMPUTED_VALUE"""),"Network related disruptions")</f>
        <v>Network related disruptions</v>
      </c>
      <c r="L24" s="2">
        <f>IFERROR(__xludf.DUMMYFUNCTION("""COMPUTED_VALUE"""),9.0)</f>
        <v>9</v>
      </c>
      <c r="M24" s="2" t="str">
        <f>IFERROR(__xludf.DUMMYFUNCTION("""COMPUTED_VALUE"""),"Offline")</f>
        <v>Offline</v>
      </c>
      <c r="N24" s="2" t="str">
        <f>IFERROR(__xludf.DUMMYFUNCTION("""COMPUTED_VALUE"""),"Satisfactory")</f>
        <v>Satisfactory</v>
      </c>
      <c r="O24" s="2" t="str">
        <f>IFERROR(__xludf.DUMMYFUNCTION("""COMPUTED_VALUE"""),"Yes")</f>
        <v>Yes</v>
      </c>
      <c r="P24" s="2" t="str">
        <f>IFERROR(__xludf.DUMMYFUNCTION("""COMPUTED_VALUE"""),"Yes")</f>
        <v>Yes</v>
      </c>
      <c r="Q24" s="2" t="str">
        <f>IFERROR(__xludf.DUMMYFUNCTION("""COMPUTED_VALUE"""),"Yes")</f>
        <v>Yes</v>
      </c>
      <c r="R24" s="2" t="str">
        <f>IFERROR(__xludf.DUMMYFUNCTION("""COMPUTED_VALUE"""),"No")</f>
        <v>No</v>
      </c>
      <c r="S24" s="2" t="str">
        <f>IFERROR(__xludf.DUMMYFUNCTION("""COMPUTED_VALUE"""),"No")</f>
        <v>No</v>
      </c>
      <c r="T24" s="2" t="str">
        <f>IFERROR(__xludf.DUMMYFUNCTION("""COMPUTED_VALUE"""),"Online")</f>
        <v>Online</v>
      </c>
      <c r="U24" s="2" t="str">
        <f>IFERROR(__xludf.DUMMYFUNCTION("""COMPUTED_VALUE"""),"No")</f>
        <v>No</v>
      </c>
      <c r="V24" s="2" t="str">
        <f>IFERROR(__xludf.DUMMYFUNCTION("""COMPUTED_VALUE"""),"Counsellor ")</f>
        <v>Counsellor </v>
      </c>
      <c r="W24" s="2" t="str">
        <f>IFERROR(__xludf.DUMMYFUNCTION("""COMPUTED_VALUE"""),"Nothing ")</f>
        <v>Nothing </v>
      </c>
      <c r="X24" s="2" t="str">
        <f>IFERROR(__xludf.DUMMYFUNCTION("""COMPUTED_VALUE"""),"Yes ")</f>
        <v>Yes </v>
      </c>
      <c r="Y2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4" s="2" t="str">
        <f>IFERROR(__xludf.DUMMYFUNCTION("""COMPUTED_VALUE"""),"Nothing ")</f>
        <v>Nothing </v>
      </c>
      <c r="AA24" s="2" t="str">
        <f>IFERROR(__xludf.DUMMYFUNCTION("""COMPUTED_VALUE"""),"Mild: Family members ocassionally short-tempered with one another;no physical violence.")</f>
        <v>Mild: Family members ocassionally short-tempered with one another;no physical violence.</v>
      </c>
      <c r="AB24" s="2" t="str">
        <f>IFERROR(__xludf.DUMMYFUNCTION("""COMPUTED_VALUE"""),"None")</f>
        <v>None</v>
      </c>
      <c r="AC24" s="2" t="str">
        <f>IFERROR(__xludf.DUMMYFUNCTION("""COMPUTED_VALUE"""),"First Dose")</f>
        <v>First Dose</v>
      </c>
      <c r="AD24" s="2"/>
      <c r="AE24" s="2"/>
      <c r="AF24" s="2"/>
      <c r="AG24" s="2"/>
      <c r="AH24" s="2"/>
      <c r="AI24" s="2"/>
    </row>
    <row r="25">
      <c r="A25" s="1">
        <f>IFERROR(__xludf.DUMMYFUNCTION("""COMPUTED_VALUE"""),44496.511474907405)</f>
        <v>44496.51147</v>
      </c>
      <c r="B25" s="2" t="str">
        <f>IFERROR(__xludf.DUMMYFUNCTION("""COMPUTED_VALUE"""),"preeti.nigam0405@gmail.com")</f>
        <v>preeti.nigam0405@gmail.com</v>
      </c>
      <c r="C25" s="2" t="str">
        <f>IFERROR(__xludf.DUMMYFUNCTION("""COMPUTED_VALUE"""),"Preeti Nigam")</f>
        <v>Preeti Nigam</v>
      </c>
      <c r="D25" s="2" t="str">
        <f>IFERROR(__xludf.DUMMYFUNCTION("""COMPUTED_VALUE"""),"III Year")</f>
        <v>III Year</v>
      </c>
      <c r="E25" s="2" t="str">
        <f>IFERROR(__xludf.DUMMYFUNCTION("""COMPUTED_VALUE"""),"B.A (P)")</f>
        <v>B.A (P)</v>
      </c>
      <c r="F25" s="2" t="str">
        <f>IFERROR(__xludf.DUMMYFUNCTION("""COMPUTED_VALUE"""),"19/1688")</f>
        <v>19/1688</v>
      </c>
      <c r="G25" s="2">
        <f>IFERROR(__xludf.DUMMYFUNCTION("""COMPUTED_VALUE"""),9.953626222E9)</f>
        <v>9953626222</v>
      </c>
      <c r="H25" s="2" t="str">
        <f>IFERROR(__xludf.DUMMYFUNCTION("""COMPUTED_VALUE"""),"Kiran Tripathi")</f>
        <v>Kiran Tripathi</v>
      </c>
      <c r="I25" s="2" t="str">
        <f>IFERROR(__xludf.DUMMYFUNCTION("""COMPUTED_VALUE"""),"4-5 hours")</f>
        <v>4-5 hours</v>
      </c>
      <c r="J25" s="2" t="str">
        <f>IFERROR(__xludf.DUMMYFUNCTION("""COMPUTED_VALUE"""),"Easy access to online study material")</f>
        <v>Easy access to online study material</v>
      </c>
      <c r="K25" s="2" t="str">
        <f>IFERROR(__xludf.DUMMYFUNCTION("""COMPUTED_VALUE"""),"Network related disruptions")</f>
        <v>Network related disruptions</v>
      </c>
      <c r="L25" s="2">
        <f>IFERROR(__xludf.DUMMYFUNCTION("""COMPUTED_VALUE"""),8.0)</f>
        <v>8</v>
      </c>
      <c r="M25" s="2" t="str">
        <f>IFERROR(__xludf.DUMMYFUNCTION("""COMPUTED_VALUE"""),"Offline")</f>
        <v>Offline</v>
      </c>
      <c r="N25" s="2" t="str">
        <f>IFERROR(__xludf.DUMMYFUNCTION("""COMPUTED_VALUE"""),"Compulsion due to pandemic")</f>
        <v>Compulsion due to pandemic</v>
      </c>
      <c r="O25" s="2" t="str">
        <f>IFERROR(__xludf.DUMMYFUNCTION("""COMPUTED_VALUE"""),"Yes")</f>
        <v>Yes</v>
      </c>
      <c r="P25" s="2" t="str">
        <f>IFERROR(__xludf.DUMMYFUNCTION("""COMPUTED_VALUE"""),"Yes")</f>
        <v>Yes</v>
      </c>
      <c r="Q25" s="2" t="str">
        <f>IFERROR(__xludf.DUMMYFUNCTION("""COMPUTED_VALUE"""),"Yes")</f>
        <v>Yes</v>
      </c>
      <c r="R25" s="2" t="str">
        <f>IFERROR(__xludf.DUMMYFUNCTION("""COMPUTED_VALUE"""),"No")</f>
        <v>No</v>
      </c>
      <c r="S25" s="2" t="str">
        <f>IFERROR(__xludf.DUMMYFUNCTION("""COMPUTED_VALUE"""),"Yes")</f>
        <v>Yes</v>
      </c>
      <c r="T25" s="2" t="str">
        <f>IFERROR(__xludf.DUMMYFUNCTION("""COMPUTED_VALUE"""),"Offline")</f>
        <v>Offline</v>
      </c>
      <c r="U25" s="2" t="str">
        <f>IFERROR(__xludf.DUMMYFUNCTION("""COMPUTED_VALUE"""),"No")</f>
        <v>No</v>
      </c>
      <c r="V25" s="2" t="str">
        <f>IFERROR(__xludf.DUMMYFUNCTION("""COMPUTED_VALUE"""),"Yes of course we want development in our personality because we did not spend more time in college so don't have more experience like traveling behaviour that is it.")</f>
        <v>Yes of course we want development in our personality because we did not spend more time in college so don't have more experience like traveling behaviour that is it.</v>
      </c>
      <c r="W25" s="2" t="str">
        <f>IFERROR(__xludf.DUMMYFUNCTION("""COMPUTED_VALUE"""),"Exactly right I want to help to everyone if I get benefits from mentorship program because here is many people who is helpless.")</f>
        <v>Exactly right I want to help to everyone if I get benefits from mentorship program because here is many people who is helpless.</v>
      </c>
      <c r="X25" s="2" t="str">
        <f>IFERROR(__xludf.DUMMYFUNCTION("""COMPUTED_VALUE"""),"Yes I felt many times their is no limits because in our age we want to put our queries and get experience because we are not aware too much any one can harm some times we want there will be somebody with whom we can  share our emotions and want some guida"&amp;"nce.")</f>
        <v>Yes I felt many times their is no limits because in our age we want to put our queries and get experience because we are not aware too much any one can harm some times we want there will be somebody with whom we can  share our emotions and want some guidance.</v>
      </c>
      <c r="Y2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5" s="2" t="str">
        <f>IFERROR(__xludf.DUMMYFUNCTION("""COMPUTED_VALUE"""),"Something personal and related to career.")</f>
        <v>Something personal and related to career.</v>
      </c>
      <c r="AA25" s="2" t="str">
        <f>IFERROR(__xludf.DUMMYFUNCTION("""COMPUTED_VALUE"""),"None")</f>
        <v>None</v>
      </c>
      <c r="AB25" s="2" t="str">
        <f>IFERROR(__xludf.DUMMYFUNCTION("""COMPUTED_VALUE"""),"Mild: Symptoms effectively managed at home")</f>
        <v>Mild: Symptoms effectively managed at home</v>
      </c>
      <c r="AC25" s="2" t="str">
        <f>IFERROR(__xludf.DUMMYFUNCTION("""COMPUTED_VALUE"""),"Second Dose")</f>
        <v>Second Dose</v>
      </c>
      <c r="AD25" s="2"/>
      <c r="AE25" s="2"/>
      <c r="AF25" s="2"/>
      <c r="AG25" s="2"/>
      <c r="AH25" s="2"/>
      <c r="AI25" s="2"/>
    </row>
    <row r="26">
      <c r="A26" s="1">
        <f>IFERROR(__xludf.DUMMYFUNCTION("""COMPUTED_VALUE"""),44496.511667824074)</f>
        <v>44496.51167</v>
      </c>
      <c r="B26" s="2" t="str">
        <f>IFERROR(__xludf.DUMMYFUNCTION("""COMPUTED_VALUE"""),"singhhhnishtha999@gmail.com")</f>
        <v>singhhhnishtha999@gmail.com</v>
      </c>
      <c r="C26" s="2" t="str">
        <f>IFERROR(__xludf.DUMMYFUNCTION("""COMPUTED_VALUE"""),"Nishtha")</f>
        <v>Nishtha</v>
      </c>
      <c r="D26" s="2" t="str">
        <f>IFERROR(__xludf.DUMMYFUNCTION("""COMPUTED_VALUE"""),"III Year")</f>
        <v>III Year</v>
      </c>
      <c r="E26" s="2" t="str">
        <f>IFERROR(__xludf.DUMMYFUNCTION("""COMPUTED_VALUE"""),"B.A (P)")</f>
        <v>B.A (P)</v>
      </c>
      <c r="F26" s="2" t="str">
        <f>IFERROR(__xludf.DUMMYFUNCTION("""COMPUTED_VALUE"""),"19/0964")</f>
        <v>19/0964</v>
      </c>
      <c r="G26" s="2">
        <f>IFERROR(__xludf.DUMMYFUNCTION("""COMPUTED_VALUE"""),8.595237011E9)</f>
        <v>8595237011</v>
      </c>
      <c r="H26" s="2" t="str">
        <f>IFERROR(__xludf.DUMMYFUNCTION("""COMPUTED_VALUE"""),"Kiran tripathi")</f>
        <v>Kiran tripathi</v>
      </c>
      <c r="I26" s="2" t="str">
        <f>IFERROR(__xludf.DUMMYFUNCTION("""COMPUTED_VALUE"""),"4-5 hours")</f>
        <v>4-5 hours</v>
      </c>
      <c r="J26" s="2" t="str">
        <f>IFERROR(__xludf.DUMMYFUNCTION("""COMPUTED_VALUE"""),"Time saved in travelling, Convenience to outstation students, Other")</f>
        <v>Time saved in travelling, Convenience to outstation students, Other</v>
      </c>
      <c r="K26"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6" s="2">
        <f>IFERROR(__xludf.DUMMYFUNCTION("""COMPUTED_VALUE"""),5.0)</f>
        <v>5</v>
      </c>
      <c r="M26" s="2" t="str">
        <f>IFERROR(__xludf.DUMMYFUNCTION("""COMPUTED_VALUE"""),"Blended Learning (both)")</f>
        <v>Blended Learning (both)</v>
      </c>
      <c r="N26" s="2" t="str">
        <f>IFERROR(__xludf.DUMMYFUNCTION("""COMPUTED_VALUE"""),"Compulsion due to pandemic")</f>
        <v>Compulsion due to pandemic</v>
      </c>
      <c r="O26" s="2" t="str">
        <f>IFERROR(__xludf.DUMMYFUNCTION("""COMPUTED_VALUE"""),"Yes")</f>
        <v>Yes</v>
      </c>
      <c r="P26" s="2" t="str">
        <f>IFERROR(__xludf.DUMMYFUNCTION("""COMPUTED_VALUE"""),"No")</f>
        <v>No</v>
      </c>
      <c r="Q26" s="2" t="str">
        <f>IFERROR(__xludf.DUMMYFUNCTION("""COMPUTED_VALUE"""),"No")</f>
        <v>No</v>
      </c>
      <c r="R26" s="2" t="str">
        <f>IFERROR(__xludf.DUMMYFUNCTION("""COMPUTED_VALUE"""),"Yes")</f>
        <v>Yes</v>
      </c>
      <c r="S26" s="2" t="str">
        <f>IFERROR(__xludf.DUMMYFUNCTION("""COMPUTED_VALUE"""),"Yes")</f>
        <v>Yes</v>
      </c>
      <c r="T26" s="2" t="str">
        <f>IFERROR(__xludf.DUMMYFUNCTION("""COMPUTED_VALUE"""),"Online")</f>
        <v>Online</v>
      </c>
      <c r="U26" s="2" t="str">
        <f>IFERROR(__xludf.DUMMYFUNCTION("""COMPUTED_VALUE"""),"Yes")</f>
        <v>Yes</v>
      </c>
      <c r="V26" s="2"/>
      <c r="W26" s="2" t="str">
        <f>IFERROR(__xludf.DUMMYFUNCTION("""COMPUTED_VALUE"""),"Teacher good carring of student")</f>
        <v>Teacher good carring of student</v>
      </c>
      <c r="X26" s="2" t="str">
        <f>IFERROR(__xludf.DUMMYFUNCTION("""COMPUTED_VALUE"""),"Give more materials for study")</f>
        <v>Give more materials for study</v>
      </c>
      <c r="Y2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6" s="2" t="str">
        <f>IFERROR(__xludf.DUMMYFUNCTION("""COMPUTED_VALUE"""),"Talk with family")</f>
        <v>Talk with family</v>
      </c>
      <c r="AA26"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6" s="2" t="str">
        <f>IFERROR(__xludf.DUMMYFUNCTION("""COMPUTED_VALUE"""),"Mild: Symptoms effectively managed at home")</f>
        <v>Mild: Symptoms effectively managed at home</v>
      </c>
      <c r="AC26" s="2" t="str">
        <f>IFERROR(__xludf.DUMMYFUNCTION("""COMPUTED_VALUE"""),"Second Dose")</f>
        <v>Second Dose</v>
      </c>
      <c r="AD26" s="2"/>
      <c r="AE26" s="2"/>
      <c r="AF26" s="2"/>
      <c r="AG26" s="2"/>
      <c r="AH26" s="2"/>
      <c r="AI26" s="2"/>
    </row>
    <row r="27">
      <c r="A27" s="1">
        <f>IFERROR(__xludf.DUMMYFUNCTION("""COMPUTED_VALUE"""),44496.512828784726)</f>
        <v>44496.51283</v>
      </c>
      <c r="B27" s="2" t="str">
        <f>IFERROR(__xludf.DUMMYFUNCTION("""COMPUTED_VALUE"""),"priyankasingh.priya0107@gmail.com")</f>
        <v>priyankasingh.priya0107@gmail.com</v>
      </c>
      <c r="C27" s="2" t="str">
        <f>IFERROR(__xludf.DUMMYFUNCTION("""COMPUTED_VALUE"""),"Priyanka Singh ")</f>
        <v>Priyanka Singh </v>
      </c>
      <c r="D27" s="2" t="str">
        <f>IFERROR(__xludf.DUMMYFUNCTION("""COMPUTED_VALUE"""),"III Year")</f>
        <v>III Year</v>
      </c>
      <c r="E27" s="2" t="str">
        <f>IFERROR(__xludf.DUMMYFUNCTION("""COMPUTED_VALUE"""),"B.A (P)")</f>
        <v>B.A (P)</v>
      </c>
      <c r="F27" s="2" t="str">
        <f>IFERROR(__xludf.DUMMYFUNCTION("""COMPUTED_VALUE"""),"19/1749")</f>
        <v>19/1749</v>
      </c>
      <c r="G27" s="2">
        <f>IFERROR(__xludf.DUMMYFUNCTION("""COMPUTED_VALUE"""),8.076030331E9)</f>
        <v>8076030331</v>
      </c>
      <c r="H27" s="2" t="str">
        <f>IFERROR(__xludf.DUMMYFUNCTION("""COMPUTED_VALUE"""),"Kiran tripathi mam ")</f>
        <v>Kiran tripathi mam </v>
      </c>
      <c r="I27" s="2" t="str">
        <f>IFERROR(__xludf.DUMMYFUNCTION("""COMPUTED_VALUE"""),"More than 5 hours")</f>
        <v>More than 5 hours</v>
      </c>
      <c r="J27" s="2" t="str">
        <f>IFERROR(__xludf.DUMMYFUNCTION("""COMPUTED_VALUE"""),"Time saved in travelling")</f>
        <v>Time saved in travelling</v>
      </c>
      <c r="K27" s="2" t="str">
        <f>IFERROR(__xludf.DUMMYFUNCTION("""COMPUTED_VALUE"""),"Network related disruptions")</f>
        <v>Network related disruptions</v>
      </c>
      <c r="L27" s="2">
        <f>IFERROR(__xludf.DUMMYFUNCTION("""COMPUTED_VALUE"""),8.0)</f>
        <v>8</v>
      </c>
      <c r="M27" s="2" t="str">
        <f>IFERROR(__xludf.DUMMYFUNCTION("""COMPUTED_VALUE"""),"Offline")</f>
        <v>Offline</v>
      </c>
      <c r="N27" s="2" t="str">
        <f>IFERROR(__xludf.DUMMYFUNCTION("""COMPUTED_VALUE"""),"Satisfactory")</f>
        <v>Satisfactory</v>
      </c>
      <c r="O27" s="2" t="str">
        <f>IFERROR(__xludf.DUMMYFUNCTION("""COMPUTED_VALUE"""),"Yes")</f>
        <v>Yes</v>
      </c>
      <c r="P27" s="2" t="str">
        <f>IFERROR(__xludf.DUMMYFUNCTION("""COMPUTED_VALUE"""),"Yes")</f>
        <v>Yes</v>
      </c>
      <c r="Q27" s="2" t="str">
        <f>IFERROR(__xludf.DUMMYFUNCTION("""COMPUTED_VALUE"""),"Yes")</f>
        <v>Yes</v>
      </c>
      <c r="R27" s="2" t="str">
        <f>IFERROR(__xludf.DUMMYFUNCTION("""COMPUTED_VALUE"""),"Yes")</f>
        <v>Yes</v>
      </c>
      <c r="S27" s="2" t="str">
        <f>IFERROR(__xludf.DUMMYFUNCTION("""COMPUTED_VALUE"""),"Yes")</f>
        <v>Yes</v>
      </c>
      <c r="T27" s="2" t="str">
        <f>IFERROR(__xludf.DUMMYFUNCTION("""COMPUTED_VALUE"""),"Offline")</f>
        <v>Offline</v>
      </c>
      <c r="U27" s="2" t="str">
        <f>IFERROR(__xludf.DUMMYFUNCTION("""COMPUTED_VALUE"""),"No")</f>
        <v>No</v>
      </c>
      <c r="V27" s="2" t="str">
        <f>IFERROR(__xludf.DUMMYFUNCTION("""COMPUTED_VALUE"""),"No")</f>
        <v>No</v>
      </c>
      <c r="W27" s="2" t="str">
        <f>IFERROR(__xludf.DUMMYFUNCTION("""COMPUTED_VALUE"""),"Nothing")</f>
        <v>Nothing</v>
      </c>
      <c r="X27" s="2" t="str">
        <f>IFERROR(__xludf.DUMMYFUNCTION("""COMPUTED_VALUE"""),"No")</f>
        <v>No</v>
      </c>
      <c r="Y2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7" s="2" t="str">
        <f>IFERROR(__xludf.DUMMYFUNCTION("""COMPUTED_VALUE"""),"Take break of some minutes during class ")</f>
        <v>Take break of some minutes during class </v>
      </c>
      <c r="AA27" s="2" t="str">
        <f>IFERROR(__xludf.DUMMYFUNCTION("""COMPUTED_VALUE"""),"None")</f>
        <v>None</v>
      </c>
      <c r="AB27" s="2" t="str">
        <f>IFERROR(__xludf.DUMMYFUNCTION("""COMPUTED_VALUE"""),"Mild: Symptoms effectively managed at home")</f>
        <v>Mild: Symptoms effectively managed at home</v>
      </c>
      <c r="AC27" s="2" t="str">
        <f>IFERROR(__xludf.DUMMYFUNCTION("""COMPUTED_VALUE"""),"Second Dose")</f>
        <v>Second Dose</v>
      </c>
      <c r="AD27" s="2"/>
      <c r="AE27" s="2"/>
      <c r="AF27" s="2"/>
      <c r="AG27" s="2"/>
      <c r="AH27" s="2"/>
      <c r="AI27" s="2"/>
    </row>
    <row r="28">
      <c r="A28" s="1">
        <f>IFERROR(__xludf.DUMMYFUNCTION("""COMPUTED_VALUE"""),44496.51548608796)</f>
        <v>44496.51549</v>
      </c>
      <c r="B28" s="2" t="str">
        <f>IFERROR(__xludf.DUMMYFUNCTION("""COMPUTED_VALUE"""),"bhumijindal26@gmail.con")</f>
        <v>bhumijindal26@gmail.con</v>
      </c>
      <c r="C28" s="2" t="str">
        <f>IFERROR(__xludf.DUMMYFUNCTION("""COMPUTED_VALUE"""),"Bhumi")</f>
        <v>Bhumi</v>
      </c>
      <c r="D28" s="2" t="str">
        <f>IFERROR(__xludf.DUMMYFUNCTION("""COMPUTED_VALUE"""),"III Year")</f>
        <v>III Year</v>
      </c>
      <c r="E28" s="2" t="str">
        <f>IFERROR(__xludf.DUMMYFUNCTION("""COMPUTED_VALUE"""),"B.A (P)")</f>
        <v>B.A (P)</v>
      </c>
      <c r="F28" s="2" t="str">
        <f>IFERROR(__xludf.DUMMYFUNCTION("""COMPUTED_VALUE"""),"19/2036")</f>
        <v>19/2036</v>
      </c>
      <c r="G28" s="2">
        <f>IFERROR(__xludf.DUMMYFUNCTION("""COMPUTED_VALUE"""),9.667220271E9)</f>
        <v>9667220271</v>
      </c>
      <c r="H28" s="2" t="str">
        <f>IFERROR(__xludf.DUMMYFUNCTION("""COMPUTED_VALUE"""),"Kiran tripathi")</f>
        <v>Kiran tripathi</v>
      </c>
      <c r="I28" s="2" t="str">
        <f>IFERROR(__xludf.DUMMYFUNCTION("""COMPUTED_VALUE"""),"More than 5 hours")</f>
        <v>More than 5 hours</v>
      </c>
      <c r="J28" s="2" t="str">
        <f>IFERROR(__xludf.DUMMYFUNCTION("""COMPUTED_VALUE"""),"Other")</f>
        <v>Other</v>
      </c>
      <c r="K28" s="2" t="str">
        <f>IFERROR(__xludf.DUMMYFUNCTION("""COMPUTED_VALUE"""),"Lack of physical interaction and personal touch ‘")</f>
        <v>Lack of physical interaction and personal touch ‘</v>
      </c>
      <c r="L28" s="2">
        <f>IFERROR(__xludf.DUMMYFUNCTION("""COMPUTED_VALUE"""),4.0)</f>
        <v>4</v>
      </c>
      <c r="M28" s="2" t="str">
        <f>IFERROR(__xludf.DUMMYFUNCTION("""COMPUTED_VALUE"""),"Blended Learning (both)")</f>
        <v>Blended Learning (both)</v>
      </c>
      <c r="N28" s="2" t="str">
        <f>IFERROR(__xludf.DUMMYFUNCTION("""COMPUTED_VALUE"""),"Compulsion due to pandemic")</f>
        <v>Compulsion due to pandemic</v>
      </c>
      <c r="O28" s="2" t="str">
        <f>IFERROR(__xludf.DUMMYFUNCTION("""COMPUTED_VALUE"""),"Yes")</f>
        <v>Yes</v>
      </c>
      <c r="P28" s="2" t="str">
        <f>IFERROR(__xludf.DUMMYFUNCTION("""COMPUTED_VALUE"""),"Yes")</f>
        <v>Yes</v>
      </c>
      <c r="Q28" s="2" t="str">
        <f>IFERROR(__xludf.DUMMYFUNCTION("""COMPUTED_VALUE"""),"Yes")</f>
        <v>Yes</v>
      </c>
      <c r="R28" s="2" t="str">
        <f>IFERROR(__xludf.DUMMYFUNCTION("""COMPUTED_VALUE"""),"No")</f>
        <v>No</v>
      </c>
      <c r="S28" s="2" t="str">
        <f>IFERROR(__xludf.DUMMYFUNCTION("""COMPUTED_VALUE"""),"Yes")</f>
        <v>Yes</v>
      </c>
      <c r="T28" s="2" t="str">
        <f>IFERROR(__xludf.DUMMYFUNCTION("""COMPUTED_VALUE"""),"Online")</f>
        <v>Online</v>
      </c>
      <c r="U28" s="2" t="str">
        <f>IFERROR(__xludf.DUMMYFUNCTION("""COMPUTED_VALUE"""),"No")</f>
        <v>No</v>
      </c>
      <c r="V28" s="2" t="str">
        <f>IFERROR(__xludf.DUMMYFUNCTION("""COMPUTED_VALUE"""),"No")</f>
        <v>No</v>
      </c>
      <c r="W28" s="2" t="str">
        <f>IFERROR(__xludf.DUMMYFUNCTION("""COMPUTED_VALUE"""),"Nothing")</f>
        <v>Nothing</v>
      </c>
      <c r="X28" s="2" t="str">
        <f>IFERROR(__xludf.DUMMYFUNCTION("""COMPUTED_VALUE"""),"No")</f>
        <v>No</v>
      </c>
      <c r="Y28" s="2" t="str">
        <f>IFERROR(__xludf.DUMMYFUNCTION("""COMPUTED_VALUE"""),"None")</f>
        <v>None</v>
      </c>
      <c r="Z28" s="2" t="str">
        <f>IFERROR(__xludf.DUMMYFUNCTION("""COMPUTED_VALUE"""),"Staying positive ")</f>
        <v>Staying positive </v>
      </c>
      <c r="AA28" s="2"/>
      <c r="AB28" s="2" t="str">
        <f>IFERROR(__xludf.DUMMYFUNCTION("""COMPUTED_VALUE"""),"None")</f>
        <v>None</v>
      </c>
      <c r="AC28" s="2" t="str">
        <f>IFERROR(__xludf.DUMMYFUNCTION("""COMPUTED_VALUE"""),"Second Dose")</f>
        <v>Second Dose</v>
      </c>
      <c r="AD28" s="2"/>
      <c r="AE28" s="2"/>
      <c r="AF28" s="2"/>
      <c r="AG28" s="2"/>
      <c r="AH28" s="2"/>
      <c r="AI28" s="2"/>
    </row>
    <row r="29">
      <c r="A29" s="1">
        <f>IFERROR(__xludf.DUMMYFUNCTION("""COMPUTED_VALUE"""),44496.51644100694)</f>
        <v>44496.51644</v>
      </c>
      <c r="B29" s="2" t="str">
        <f>IFERROR(__xludf.DUMMYFUNCTION("""COMPUTED_VALUE"""),"poojakumarioky@gmail.com")</f>
        <v>poojakumarioky@gmail.com</v>
      </c>
      <c r="C29" s="2" t="str">
        <f>IFERROR(__xludf.DUMMYFUNCTION("""COMPUTED_VALUE"""),"Pooja Kumari ")</f>
        <v>Pooja Kumari </v>
      </c>
      <c r="D29" s="2" t="str">
        <f>IFERROR(__xludf.DUMMYFUNCTION("""COMPUTED_VALUE"""),"III Year")</f>
        <v>III Year</v>
      </c>
      <c r="E29" s="2" t="str">
        <f>IFERROR(__xludf.DUMMYFUNCTION("""COMPUTED_VALUE"""),"B.A (P)")</f>
        <v>B.A (P)</v>
      </c>
      <c r="F29" s="2" t="str">
        <f>IFERROR(__xludf.DUMMYFUNCTION("""COMPUTED_VALUE"""),"19/0965")</f>
        <v>19/0965</v>
      </c>
      <c r="G29" s="2">
        <f>IFERROR(__xludf.DUMMYFUNCTION("""COMPUTED_VALUE"""),7.827317163E9)</f>
        <v>7827317163</v>
      </c>
      <c r="H29" s="2" t="str">
        <f>IFERROR(__xludf.DUMMYFUNCTION("""COMPUTED_VALUE"""),"Kiran Tripathi ")</f>
        <v>Kiran Tripathi </v>
      </c>
      <c r="I29" s="2" t="str">
        <f>IFERROR(__xludf.DUMMYFUNCTION("""COMPUTED_VALUE"""),"3-4 hours")</f>
        <v>3-4 hours</v>
      </c>
      <c r="J29" s="2" t="str">
        <f>IFERROR(__xludf.DUMMYFUNCTION("""COMPUTED_VALUE"""),"Time saved in travelling")</f>
        <v>Time saved in travelling</v>
      </c>
      <c r="K29" s="2" t="str">
        <f>IFERROR(__xludf.DUMMYFUNCTION("""COMPUTED_VALUE"""),"Students are sometimes less involved/engaged (leave the class in between)")</f>
        <v>Students are sometimes less involved/engaged (leave the class in between)</v>
      </c>
      <c r="L29" s="2">
        <f>IFERROR(__xludf.DUMMYFUNCTION("""COMPUTED_VALUE"""),5.0)</f>
        <v>5</v>
      </c>
      <c r="M29" s="2" t="str">
        <f>IFERROR(__xludf.DUMMYFUNCTION("""COMPUTED_VALUE"""),"Offline")</f>
        <v>Offline</v>
      </c>
      <c r="N29" s="2" t="str">
        <f>IFERROR(__xludf.DUMMYFUNCTION("""COMPUTED_VALUE"""),"Compulsion due to pandemic")</f>
        <v>Compulsion due to pandemic</v>
      </c>
      <c r="O29" s="2" t="str">
        <f>IFERROR(__xludf.DUMMYFUNCTION("""COMPUTED_VALUE"""),"No")</f>
        <v>No</v>
      </c>
      <c r="P29" s="2" t="str">
        <f>IFERROR(__xludf.DUMMYFUNCTION("""COMPUTED_VALUE"""),"No")</f>
        <v>No</v>
      </c>
      <c r="Q29" s="2" t="str">
        <f>IFERROR(__xludf.DUMMYFUNCTION("""COMPUTED_VALUE"""),"Yes")</f>
        <v>Yes</v>
      </c>
      <c r="R29" s="2" t="str">
        <f>IFERROR(__xludf.DUMMYFUNCTION("""COMPUTED_VALUE"""),"No")</f>
        <v>No</v>
      </c>
      <c r="S29" s="2" t="str">
        <f>IFERROR(__xludf.DUMMYFUNCTION("""COMPUTED_VALUE"""),"Yes")</f>
        <v>Yes</v>
      </c>
      <c r="T29" s="2" t="str">
        <f>IFERROR(__xludf.DUMMYFUNCTION("""COMPUTED_VALUE"""),"Offline")</f>
        <v>Offline</v>
      </c>
      <c r="U29" s="2" t="str">
        <f>IFERROR(__xludf.DUMMYFUNCTION("""COMPUTED_VALUE"""),"Yes")</f>
        <v>Yes</v>
      </c>
      <c r="V29" s="2"/>
      <c r="W29" s="2"/>
      <c r="X29" s="2"/>
      <c r="Y2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9" s="2"/>
      <c r="AA29" s="2" t="str">
        <f>IFERROR(__xludf.DUMMYFUNCTION("""COMPUTED_VALUE"""),"Mild: Family members ocassionally short-tempered with one another;no physical violence.")</f>
        <v>Mild: Family members ocassionally short-tempered with one another;no physical violence.</v>
      </c>
      <c r="AB29" s="2" t="str">
        <f>IFERROR(__xludf.DUMMYFUNCTION("""COMPUTED_VALUE"""),"None")</f>
        <v>None</v>
      </c>
      <c r="AC29" s="2" t="str">
        <f>IFERROR(__xludf.DUMMYFUNCTION("""COMPUTED_VALUE"""),"Second Dose")</f>
        <v>Second Dose</v>
      </c>
      <c r="AD29" s="2"/>
      <c r="AE29" s="2"/>
      <c r="AF29" s="2"/>
      <c r="AG29" s="2"/>
      <c r="AH29" s="2"/>
      <c r="AI29" s="2"/>
    </row>
    <row r="30">
      <c r="A30" s="1">
        <f>IFERROR(__xludf.DUMMYFUNCTION("""COMPUTED_VALUE"""),44496.54507832176)</f>
        <v>44496.54508</v>
      </c>
      <c r="B30" s="2" t="str">
        <f>IFERROR(__xludf.DUMMYFUNCTION("""COMPUTED_VALUE"""),"kirtikaaddress@gmail.com")</f>
        <v>kirtikaaddress@gmail.com</v>
      </c>
      <c r="C30" s="2" t="str">
        <f>IFERROR(__xludf.DUMMYFUNCTION("""COMPUTED_VALUE"""),"Kirti")</f>
        <v>Kirti</v>
      </c>
      <c r="D30" s="2" t="str">
        <f>IFERROR(__xludf.DUMMYFUNCTION("""COMPUTED_VALUE"""),"III Year")</f>
        <v>III Year</v>
      </c>
      <c r="E30" s="2" t="str">
        <f>IFERROR(__xludf.DUMMYFUNCTION("""COMPUTED_VALUE"""),"B.A (P)")</f>
        <v>B.A (P)</v>
      </c>
      <c r="F30" s="2" t="str">
        <f>IFERROR(__xludf.DUMMYFUNCTION("""COMPUTED_VALUE"""),"19/0645")</f>
        <v>19/0645</v>
      </c>
      <c r="G30" s="2">
        <f>IFERROR(__xludf.DUMMYFUNCTION("""COMPUTED_VALUE"""),9.205040957E9)</f>
        <v>9205040957</v>
      </c>
      <c r="H30" s="2" t="str">
        <f>IFERROR(__xludf.DUMMYFUNCTION("""COMPUTED_VALUE"""),"Kiran Tripathi")</f>
        <v>Kiran Tripathi</v>
      </c>
      <c r="I30" s="2" t="str">
        <f>IFERROR(__xludf.DUMMYFUNCTION("""COMPUTED_VALUE"""),"More than 5 hours")</f>
        <v>More than 5 hours</v>
      </c>
      <c r="J30" s="2" t="str">
        <f>IFERROR(__xludf.DUMMYFUNCTION("""COMPUTED_VALUE"""),"Other")</f>
        <v>Other</v>
      </c>
      <c r="K30" s="2"/>
      <c r="L30" s="2"/>
      <c r="M30" s="2"/>
      <c r="N30" s="2"/>
      <c r="O30" s="2"/>
      <c r="P30" s="2"/>
      <c r="Q30" s="2"/>
      <c r="R30" s="2"/>
      <c r="S30" s="2"/>
      <c r="T30" s="2"/>
      <c r="U30" s="2"/>
      <c r="V30" s="2"/>
      <c r="W30" s="2"/>
      <c r="X30" s="2"/>
      <c r="Y30" s="2"/>
      <c r="Z30" s="2"/>
      <c r="AA30" s="2"/>
      <c r="AB30" s="2"/>
      <c r="AC30" s="2"/>
      <c r="AD30" s="2"/>
      <c r="AE30" s="2"/>
      <c r="AF30" s="2"/>
      <c r="AG30" s="2"/>
      <c r="AH30" s="2"/>
      <c r="AI30" s="2"/>
    </row>
    <row r="31">
      <c r="A31" s="1">
        <f>IFERROR(__xludf.DUMMYFUNCTION("""COMPUTED_VALUE"""),44496.54572409722)</f>
        <v>44496.54572</v>
      </c>
      <c r="B31" s="2" t="str">
        <f>IFERROR(__xludf.DUMMYFUNCTION("""COMPUTED_VALUE"""),"kirtikaaddress@gmail.com")</f>
        <v>kirtikaaddress@gmail.com</v>
      </c>
      <c r="C31" s="2" t="str">
        <f>IFERROR(__xludf.DUMMYFUNCTION("""COMPUTED_VALUE"""),"Kirti")</f>
        <v>Kirti</v>
      </c>
      <c r="D31" s="2" t="str">
        <f>IFERROR(__xludf.DUMMYFUNCTION("""COMPUTED_VALUE"""),"III Year")</f>
        <v>III Year</v>
      </c>
      <c r="E31" s="2" t="str">
        <f>IFERROR(__xludf.DUMMYFUNCTION("""COMPUTED_VALUE"""),"B.A (P)")</f>
        <v>B.A (P)</v>
      </c>
      <c r="F31" s="2" t="str">
        <f>IFERROR(__xludf.DUMMYFUNCTION("""COMPUTED_VALUE"""),"19/0645")</f>
        <v>19/0645</v>
      </c>
      <c r="G31" s="2">
        <f>IFERROR(__xludf.DUMMYFUNCTION("""COMPUTED_VALUE"""),9.205040957E9)</f>
        <v>9205040957</v>
      </c>
      <c r="H31" s="2" t="str">
        <f>IFERROR(__xludf.DUMMYFUNCTION("""COMPUTED_VALUE"""),"Kiran Tripathi")</f>
        <v>Kiran Tripathi</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row>
    <row r="32">
      <c r="A32" s="1">
        <f>IFERROR(__xludf.DUMMYFUNCTION("""COMPUTED_VALUE"""),44496.56266439815)</f>
        <v>44496.56266</v>
      </c>
      <c r="B32" s="2" t="str">
        <f>IFERROR(__xludf.DUMMYFUNCTION("""COMPUTED_VALUE"""),"vagmi0111@gmail.com")</f>
        <v>vagmi0111@gmail.com</v>
      </c>
      <c r="C32" s="2" t="str">
        <f>IFERROR(__xludf.DUMMYFUNCTION("""COMPUTED_VALUE"""),"Mansi ")</f>
        <v>Mansi </v>
      </c>
      <c r="D32" s="2" t="str">
        <f>IFERROR(__xludf.DUMMYFUNCTION("""COMPUTED_VALUE"""),"III Year")</f>
        <v>III Year</v>
      </c>
      <c r="E32" s="2" t="str">
        <f>IFERROR(__xludf.DUMMYFUNCTION("""COMPUTED_VALUE"""),"B.A (P)")</f>
        <v>B.A (P)</v>
      </c>
      <c r="F32" s="2" t="str">
        <f>IFERROR(__xludf.DUMMYFUNCTION("""COMPUTED_VALUE"""),"19/1121")</f>
        <v>19/1121</v>
      </c>
      <c r="G32" s="2">
        <f>IFERROR(__xludf.DUMMYFUNCTION("""COMPUTED_VALUE"""),8.448863498E9)</f>
        <v>8448863498</v>
      </c>
      <c r="H32" s="2" t="str">
        <f>IFERROR(__xludf.DUMMYFUNCTION("""COMPUTED_VALUE"""),"Kiran tripathi")</f>
        <v>Kiran tripathi</v>
      </c>
      <c r="I32" s="2" t="str">
        <f>IFERROR(__xludf.DUMMYFUNCTION("""COMPUTED_VALUE"""),"4-5 hours")</f>
        <v>4-5 hours</v>
      </c>
      <c r="J32" s="2" t="str">
        <f>IFERROR(__xludf.DUMMYFUNCTION("""COMPUTED_VALUE"""),"Time saved in travelling, Convenience to outstation students")</f>
        <v>Time saved in travelling, Convenience to outstation students</v>
      </c>
      <c r="K32" s="2" t="str">
        <f>IFERROR(__xludf.DUMMYFUNCTION("""COMPUTED_VALUE"""),"Students are sometimes less involved/engaged (leave the class in between)")</f>
        <v>Students are sometimes less involved/engaged (leave the class in between)</v>
      </c>
      <c r="L32" s="2">
        <f>IFERROR(__xludf.DUMMYFUNCTION("""COMPUTED_VALUE"""),7.0)</f>
        <v>7</v>
      </c>
      <c r="M32" s="2" t="str">
        <f>IFERROR(__xludf.DUMMYFUNCTION("""COMPUTED_VALUE"""),"Online")</f>
        <v>Online</v>
      </c>
      <c r="N32" s="2" t="str">
        <f>IFERROR(__xludf.DUMMYFUNCTION("""COMPUTED_VALUE"""),"Satisfactory")</f>
        <v>Satisfactory</v>
      </c>
      <c r="O32" s="2" t="str">
        <f>IFERROR(__xludf.DUMMYFUNCTION("""COMPUTED_VALUE"""),"Yes")</f>
        <v>Yes</v>
      </c>
      <c r="P32" s="2" t="str">
        <f>IFERROR(__xludf.DUMMYFUNCTION("""COMPUTED_VALUE"""),"Yes")</f>
        <v>Yes</v>
      </c>
      <c r="Q32" s="2" t="str">
        <f>IFERROR(__xludf.DUMMYFUNCTION("""COMPUTED_VALUE"""),"Yes")</f>
        <v>Yes</v>
      </c>
      <c r="R32" s="2" t="str">
        <f>IFERROR(__xludf.DUMMYFUNCTION("""COMPUTED_VALUE"""),"Yes")</f>
        <v>Yes</v>
      </c>
      <c r="S32" s="2" t="str">
        <f>IFERROR(__xludf.DUMMYFUNCTION("""COMPUTED_VALUE"""),"No")</f>
        <v>No</v>
      </c>
      <c r="T32" s="2" t="str">
        <f>IFERROR(__xludf.DUMMYFUNCTION("""COMPUTED_VALUE"""),"Online")</f>
        <v>Online</v>
      </c>
      <c r="U32" s="2" t="str">
        <f>IFERROR(__xludf.DUMMYFUNCTION("""COMPUTED_VALUE"""),"Yes")</f>
        <v>Yes</v>
      </c>
      <c r="V32" s="2" t="str">
        <f>IFERROR(__xludf.DUMMYFUNCTION("""COMPUTED_VALUE"""),"No")</f>
        <v>No</v>
      </c>
      <c r="W32" s="2" t="str">
        <f>IFERROR(__xludf.DUMMYFUNCTION("""COMPUTED_VALUE"""),"I hope this time exam happen in online mode because i am engaged in other activities too like preparing for govt exam, and also I'm out of station also have financial problems too. So please help us by giving exam online this time. ")</f>
        <v>I hope this time exam happen in online mode because i am engaged in other activities too like preparing for govt exam, and also I'm out of station also have financial problems too. So please help us by giving exam online this time. </v>
      </c>
      <c r="X32" s="2" t="str">
        <f>IFERROR(__xludf.DUMMYFUNCTION("""COMPUTED_VALUE"""),"Sometimes i do  ")</f>
        <v>Sometimes i do  </v>
      </c>
      <c r="Y3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2" s="2" t="str">
        <f>IFERROR(__xludf.DUMMYFUNCTION("""COMPUTED_VALUE"""),"Keeping myself busy in my hobbies like singing, painting and reading books")</f>
        <v>Keeping myself busy in my hobbies like singing, painting and reading books</v>
      </c>
      <c r="AA32" s="2" t="str">
        <f>IFERROR(__xludf.DUMMYFUNCTION("""COMPUTED_VALUE"""),"Mild: Family members ocassionally short-tempered with one another;no physical violence.")</f>
        <v>Mild: Family members ocassionally short-tempered with one another;no physical violence.</v>
      </c>
      <c r="AB32" s="2" t="str">
        <f>IFERROR(__xludf.DUMMYFUNCTION("""COMPUTED_VALUE"""),"None")</f>
        <v>None</v>
      </c>
      <c r="AC32" s="2" t="str">
        <f>IFERROR(__xludf.DUMMYFUNCTION("""COMPUTED_VALUE"""),"None")</f>
        <v>None</v>
      </c>
      <c r="AD32" s="2"/>
      <c r="AE32" s="2"/>
      <c r="AF32" s="2"/>
      <c r="AG32" s="2"/>
      <c r="AH32" s="2"/>
      <c r="AI32" s="2"/>
    </row>
    <row r="33">
      <c r="A33" s="1">
        <f>IFERROR(__xludf.DUMMYFUNCTION("""COMPUTED_VALUE"""),44497.79128121528)</f>
        <v>44497.79128</v>
      </c>
      <c r="B33" s="2" t="str">
        <f>IFERROR(__xludf.DUMMYFUNCTION("""COMPUTED_VALUE"""),"kiransports2002@gmail.com")</f>
        <v>kiransports2002@gmail.com</v>
      </c>
      <c r="C33" s="2" t="str">
        <f>IFERROR(__xludf.DUMMYFUNCTION("""COMPUTED_VALUE"""),"Kiran")</f>
        <v>Kiran</v>
      </c>
      <c r="D33" s="2" t="str">
        <f>IFERROR(__xludf.DUMMYFUNCTION("""COMPUTED_VALUE"""),"III Year")</f>
        <v>III Year</v>
      </c>
      <c r="E33" s="2" t="str">
        <f>IFERROR(__xludf.DUMMYFUNCTION("""COMPUTED_VALUE"""),"B.A (P)")</f>
        <v>B.A (P)</v>
      </c>
      <c r="F33" s="2" t="str">
        <f>IFERROR(__xludf.DUMMYFUNCTION("""COMPUTED_VALUE"""),"19075501406")</f>
        <v>19075501406</v>
      </c>
      <c r="G33" s="2">
        <f>IFERROR(__xludf.DUMMYFUNCTION("""COMPUTED_VALUE"""),7.503375023E9)</f>
        <v>7503375023</v>
      </c>
      <c r="H33" s="2" t="str">
        <f>IFERROR(__xludf.DUMMYFUNCTION("""COMPUTED_VALUE"""),"Kiran")</f>
        <v>Kiran</v>
      </c>
      <c r="I33" s="2" t="str">
        <f>IFERROR(__xludf.DUMMYFUNCTION("""COMPUTED_VALUE"""),"3-4 hours")</f>
        <v>3-4 hours</v>
      </c>
      <c r="J33" s="2" t="str">
        <f>IFERROR(__xludf.DUMMYFUNCTION("""COMPUTED_VALUE"""),"Time saved in travelling")</f>
        <v>Time saved in travelling</v>
      </c>
      <c r="K33" s="2" t="str">
        <f>IFERROR(__xludf.DUMMYFUNCTION("""COMPUTED_VALUE"""),"Network related disruptions")</f>
        <v>Network related disruptions</v>
      </c>
      <c r="L33" s="2">
        <f>IFERROR(__xludf.DUMMYFUNCTION("""COMPUTED_VALUE"""),5.0)</f>
        <v>5</v>
      </c>
      <c r="M33" s="2" t="str">
        <f>IFERROR(__xludf.DUMMYFUNCTION("""COMPUTED_VALUE"""),"Online")</f>
        <v>Online</v>
      </c>
      <c r="N33" s="2" t="str">
        <f>IFERROR(__xludf.DUMMYFUNCTION("""COMPUTED_VALUE"""),"Not Satisfactory")</f>
        <v>Not Satisfactory</v>
      </c>
      <c r="O33" s="2" t="str">
        <f>IFERROR(__xludf.DUMMYFUNCTION("""COMPUTED_VALUE"""),"Yes")</f>
        <v>Yes</v>
      </c>
      <c r="P33" s="2" t="str">
        <f>IFERROR(__xludf.DUMMYFUNCTION("""COMPUTED_VALUE"""),"Yes")</f>
        <v>Yes</v>
      </c>
      <c r="Q33" s="2" t="str">
        <f>IFERROR(__xludf.DUMMYFUNCTION("""COMPUTED_VALUE"""),"Yes")</f>
        <v>Yes</v>
      </c>
      <c r="R33" s="2" t="str">
        <f>IFERROR(__xludf.DUMMYFUNCTION("""COMPUTED_VALUE"""),"No")</f>
        <v>No</v>
      </c>
      <c r="S33" s="2" t="str">
        <f>IFERROR(__xludf.DUMMYFUNCTION("""COMPUTED_VALUE"""),"Yes")</f>
        <v>Yes</v>
      </c>
      <c r="T33" s="2" t="str">
        <f>IFERROR(__xludf.DUMMYFUNCTION("""COMPUTED_VALUE"""),"Online")</f>
        <v>Online</v>
      </c>
      <c r="U33" s="2" t="str">
        <f>IFERROR(__xludf.DUMMYFUNCTION("""COMPUTED_VALUE"""),"Yes")</f>
        <v>Yes</v>
      </c>
      <c r="V33" s="2"/>
      <c r="W33" s="2"/>
      <c r="X33" s="2"/>
      <c r="Y33" s="2" t="str">
        <f>IFERROR(__xludf.DUMMYFUNCTION("""COMPUTED_VALUE"""),"None")</f>
        <v>None</v>
      </c>
      <c r="Z33" s="2"/>
      <c r="AA33" s="2" t="str">
        <f>IFERROR(__xludf.DUMMYFUNCTION("""COMPUTED_VALUE"""),"Mild: Family members ocassionally short-tempered with one another;no physical violence.")</f>
        <v>Mild: Family members ocassionally short-tempered with one another;no physical violence.</v>
      </c>
      <c r="AB33" s="2" t="str">
        <f>IFERROR(__xludf.DUMMYFUNCTION("""COMPUTED_VALUE"""),"Moderate: Symptoms severe and require brief hospitalization")</f>
        <v>Moderate: Symptoms severe and require brief hospitalization</v>
      </c>
      <c r="AC33" s="2" t="str">
        <f>IFERROR(__xludf.DUMMYFUNCTION("""COMPUTED_VALUE"""),"Second Dose")</f>
        <v>Second Dose</v>
      </c>
      <c r="AD33" s="2"/>
      <c r="AE33" s="2"/>
      <c r="AF33" s="2"/>
      <c r="AG33" s="2"/>
      <c r="AH33" s="2"/>
      <c r="AI33" s="2"/>
    </row>
    <row r="34">
      <c r="A34" s="1">
        <f>IFERROR(__xludf.DUMMYFUNCTION("""COMPUTED_VALUE"""),44507.554593078705)</f>
        <v>44507.55459</v>
      </c>
      <c r="B34" s="2" t="str">
        <f>IFERROR(__xludf.DUMMYFUNCTION("""COMPUTED_VALUE"""),"kk6249777@gmail.com")</f>
        <v>kk6249777@gmail.com</v>
      </c>
      <c r="C34" s="2" t="str">
        <f>IFERROR(__xludf.DUMMYFUNCTION("""COMPUTED_VALUE"""),"Kiran Kumari")</f>
        <v>Kiran Kumari</v>
      </c>
      <c r="D34" s="2" t="str">
        <f>IFERROR(__xludf.DUMMYFUNCTION("""COMPUTED_VALUE"""),"III Year")</f>
        <v>III Year</v>
      </c>
      <c r="E34" s="2" t="str">
        <f>IFERROR(__xludf.DUMMYFUNCTION("""COMPUTED_VALUE"""),"B.A (P)")</f>
        <v>B.A (P)</v>
      </c>
      <c r="F34" s="2" t="str">
        <f>IFERROR(__xludf.DUMMYFUNCTION("""COMPUTED_VALUE"""),"Syama Prasad Mukherjee college for women")</f>
        <v>Syama Prasad Mukherjee college for women</v>
      </c>
      <c r="G34" s="2">
        <f>IFERROR(__xludf.DUMMYFUNCTION("""COMPUTED_VALUE"""),8.287423784E9)</f>
        <v>8287423784</v>
      </c>
      <c r="H34" s="2" t="str">
        <f>IFERROR(__xludf.DUMMYFUNCTION("""COMPUTED_VALUE"""),"Kiran Kumari")</f>
        <v>Kiran Kumari</v>
      </c>
      <c r="I34" s="2" t="str">
        <f>IFERROR(__xludf.DUMMYFUNCTION("""COMPUTED_VALUE"""),"4-5 hours")</f>
        <v>4-5 hours</v>
      </c>
      <c r="J34" s="2" t="str">
        <f>IFERROR(__xludf.DUMMYFUNCTION("""COMPUTED_VALUE"""),"Time saved in travelling")</f>
        <v>Time saved in travelling</v>
      </c>
      <c r="K34" s="2" t="str">
        <f>IFERROR(__xludf.DUMMYFUNCTION("""COMPUTED_VALUE"""),"Network related disruptions")</f>
        <v>Network related disruptions</v>
      </c>
      <c r="L34" s="2">
        <f>IFERROR(__xludf.DUMMYFUNCTION("""COMPUTED_VALUE"""),1.0)</f>
        <v>1</v>
      </c>
      <c r="M34" s="2" t="str">
        <f>IFERROR(__xludf.DUMMYFUNCTION("""COMPUTED_VALUE"""),"Online")</f>
        <v>Online</v>
      </c>
      <c r="N34" s="2" t="str">
        <f>IFERROR(__xludf.DUMMYFUNCTION("""COMPUTED_VALUE"""),"Satisfactory")</f>
        <v>Satisfactory</v>
      </c>
      <c r="O34" s="2" t="str">
        <f>IFERROR(__xludf.DUMMYFUNCTION("""COMPUTED_VALUE"""),"Yes")</f>
        <v>Yes</v>
      </c>
      <c r="P34" s="2" t="str">
        <f>IFERROR(__xludf.DUMMYFUNCTION("""COMPUTED_VALUE"""),"Yes")</f>
        <v>Yes</v>
      </c>
      <c r="Q34" s="2" t="str">
        <f>IFERROR(__xludf.DUMMYFUNCTION("""COMPUTED_VALUE"""),"Yes")</f>
        <v>Yes</v>
      </c>
      <c r="R34" s="2" t="str">
        <f>IFERROR(__xludf.DUMMYFUNCTION("""COMPUTED_VALUE"""),"No")</f>
        <v>No</v>
      </c>
      <c r="S34" s="2" t="str">
        <f>IFERROR(__xludf.DUMMYFUNCTION("""COMPUTED_VALUE"""),"Yes")</f>
        <v>Yes</v>
      </c>
      <c r="T34" s="2" t="str">
        <f>IFERROR(__xludf.DUMMYFUNCTION("""COMPUTED_VALUE"""),"Online")</f>
        <v>Online</v>
      </c>
      <c r="U34" s="2" t="str">
        <f>IFERROR(__xludf.DUMMYFUNCTION("""COMPUTED_VALUE"""),"No")</f>
        <v>No</v>
      </c>
      <c r="V34" s="2" t="str">
        <f>IFERROR(__xludf.DUMMYFUNCTION("""COMPUTED_VALUE"""),"Yes")</f>
        <v>Yes</v>
      </c>
      <c r="W34" s="2" t="str">
        <f>IFERROR(__xludf.DUMMYFUNCTION("""COMPUTED_VALUE"""),"Nothing")</f>
        <v>Nothing</v>
      </c>
      <c r="X34" s="2" t="str">
        <f>IFERROR(__xludf.DUMMYFUNCTION("""COMPUTED_VALUE"""),"No")</f>
        <v>No</v>
      </c>
      <c r="Y34" s="2" t="str">
        <f>IFERROR(__xludf.DUMMYFUNCTION("""COMPUTED_VALUE"""),"None")</f>
        <v>None</v>
      </c>
      <c r="Z34" s="2" t="str">
        <f>IFERROR(__xludf.DUMMYFUNCTION("""COMPUTED_VALUE"""),"Talk")</f>
        <v>Talk</v>
      </c>
      <c r="AA34" s="2" t="str">
        <f>IFERROR(__xludf.DUMMYFUNCTION("""COMPUTED_VALUE"""),"None")</f>
        <v>None</v>
      </c>
      <c r="AB34" s="2" t="str">
        <f>IFERROR(__xludf.DUMMYFUNCTION("""COMPUTED_VALUE"""),"None")</f>
        <v>None</v>
      </c>
      <c r="AC34" s="2" t="str">
        <f>IFERROR(__xludf.DUMMYFUNCTION("""COMPUTED_VALUE"""),"First Dose")</f>
        <v>First Dose</v>
      </c>
      <c r="AD34" s="2"/>
      <c r="AE34" s="2"/>
      <c r="AF34" s="2"/>
      <c r="AG34" s="2"/>
      <c r="AH34" s="2"/>
      <c r="AI34" s="2"/>
    </row>
    <row r="35">
      <c r="A35" s="1">
        <f>IFERROR(__xludf.DUMMYFUNCTION("""COMPUTED_VALUE"""),44507.562779479165)</f>
        <v>44507.56278</v>
      </c>
      <c r="B35" s="2" t="str">
        <f>IFERROR(__xludf.DUMMYFUNCTION("""COMPUTED_VALUE"""),"nandanibharti71135@gmail.com")</f>
        <v>nandanibharti71135@gmail.com</v>
      </c>
      <c r="C35" s="2" t="str">
        <f>IFERROR(__xludf.DUMMYFUNCTION("""COMPUTED_VALUE"""),"Rajnandni Bharti")</f>
        <v>Rajnandni Bharti</v>
      </c>
      <c r="D35" s="2" t="str">
        <f>IFERROR(__xludf.DUMMYFUNCTION("""COMPUTED_VALUE"""),"III Year")</f>
        <v>III Year</v>
      </c>
      <c r="E35" s="2" t="str">
        <f>IFERROR(__xludf.DUMMYFUNCTION("""COMPUTED_VALUE"""),"B.A (P)")</f>
        <v>B.A (P)</v>
      </c>
      <c r="F35" s="2" t="str">
        <f>IFERROR(__xludf.DUMMYFUNCTION("""COMPUTED_VALUE"""),"600")</f>
        <v>600</v>
      </c>
      <c r="G35" s="2">
        <f>IFERROR(__xludf.DUMMYFUNCTION("""COMPUTED_VALUE"""),9.310783446E9)</f>
        <v>9310783446</v>
      </c>
      <c r="H35" s="2" t="str">
        <f>IFERROR(__xludf.DUMMYFUNCTION("""COMPUTED_VALUE"""),"Kiran Tripathi")</f>
        <v>Kiran Tripathi</v>
      </c>
      <c r="I35" s="2" t="str">
        <f>IFERROR(__xludf.DUMMYFUNCTION("""COMPUTED_VALUE"""),"3-4 hours")</f>
        <v>3-4 hours</v>
      </c>
      <c r="J35" s="2" t="str">
        <f>IFERROR(__xludf.DUMMYFUNCTION("""COMPUTED_VALUE"""),"Time saved in travelling")</f>
        <v>Time saved in travelling</v>
      </c>
      <c r="K35" s="2" t="str">
        <f>IFERROR(__xludf.DUMMYFUNCTION("""COMPUTED_VALUE"""),"Network related disruptions, Lack of physical interaction and personal touch ‘")</f>
        <v>Network related disruptions, Lack of physical interaction and personal touch ‘</v>
      </c>
      <c r="L35" s="2">
        <f>IFERROR(__xludf.DUMMYFUNCTION("""COMPUTED_VALUE"""),5.0)</f>
        <v>5</v>
      </c>
      <c r="M35" s="2" t="str">
        <f>IFERROR(__xludf.DUMMYFUNCTION("""COMPUTED_VALUE"""),"Blended Learning (both)")</f>
        <v>Blended Learning (both)</v>
      </c>
      <c r="N35" s="2" t="str">
        <f>IFERROR(__xludf.DUMMYFUNCTION("""COMPUTED_VALUE"""),"Compulsion due to pandemic")</f>
        <v>Compulsion due to pandemic</v>
      </c>
      <c r="O35" s="2" t="str">
        <f>IFERROR(__xludf.DUMMYFUNCTION("""COMPUTED_VALUE"""),"Yes")</f>
        <v>Yes</v>
      </c>
      <c r="P35" s="2" t="str">
        <f>IFERROR(__xludf.DUMMYFUNCTION("""COMPUTED_VALUE"""),"Yes")</f>
        <v>Yes</v>
      </c>
      <c r="Q35" s="2" t="str">
        <f>IFERROR(__xludf.DUMMYFUNCTION("""COMPUTED_VALUE"""),"Yes")</f>
        <v>Yes</v>
      </c>
      <c r="R35" s="2" t="str">
        <f>IFERROR(__xludf.DUMMYFUNCTION("""COMPUTED_VALUE"""),"Yes")</f>
        <v>Yes</v>
      </c>
      <c r="S35" s="2" t="str">
        <f>IFERROR(__xludf.DUMMYFUNCTION("""COMPUTED_VALUE"""),"No")</f>
        <v>No</v>
      </c>
      <c r="T35" s="2" t="str">
        <f>IFERROR(__xludf.DUMMYFUNCTION("""COMPUTED_VALUE"""),"Online")</f>
        <v>Online</v>
      </c>
      <c r="U35" s="2" t="str">
        <f>IFERROR(__xludf.DUMMYFUNCTION("""COMPUTED_VALUE"""),"Yes")</f>
        <v>Yes</v>
      </c>
      <c r="V35" s="2" t="str">
        <f>IFERROR(__xludf.DUMMYFUNCTION("""COMPUTED_VALUE"""),"I really need some extra resources and help to enhance my knowledge,skills , personality and hobbies to prepare my self for the UPSC CSE examination. ")</f>
        <v>I really need some extra resources and help to enhance my knowledge,skills , personality and hobbies to prepare my self for the UPSC CSE examination. </v>
      </c>
      <c r="W35" s="2" t="str">
        <f>IFERROR(__xludf.DUMMYFUNCTION("""COMPUTED_VALUE"""),"Grievance redressal for all individual")</f>
        <v>Grievance redressal for all individual</v>
      </c>
      <c r="X35" s="2" t="str">
        <f>IFERROR(__xludf.DUMMYFUNCTION("""COMPUTED_VALUE"""),"Yesssss")</f>
        <v>Yesssss</v>
      </c>
      <c r="Y3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5" s="2" t="str">
        <f>IFERROR(__xludf.DUMMYFUNCTION("""COMPUTED_VALUE"""),"Doing yoga meditation on daily basis")</f>
        <v>Doing yoga meditation on daily basis</v>
      </c>
      <c r="AA35" s="2" t="str">
        <f>IFERROR(__xludf.DUMMYFUNCTION("""COMPUTED_VALUE"""),"Mild: Family members ocassionally short-tempered with one another;no physical violence.")</f>
        <v>Mild: Family members ocassionally short-tempered with one another;no physical violence.</v>
      </c>
      <c r="AB35" s="2" t="str">
        <f>IFERROR(__xludf.DUMMYFUNCTION("""COMPUTED_VALUE"""),"Moderate: Symptoms severe and require brief hospitalization")</f>
        <v>Moderate: Symptoms severe and require brief hospitalization</v>
      </c>
      <c r="AC35" s="2" t="str">
        <f>IFERROR(__xludf.DUMMYFUNCTION("""COMPUTED_VALUE"""),"None")</f>
        <v>None</v>
      </c>
      <c r="AD35" s="2"/>
      <c r="AE35" s="2"/>
      <c r="AF35" s="2"/>
      <c r="AG35" s="2"/>
      <c r="AH35" s="2"/>
      <c r="AI35" s="2"/>
    </row>
    <row r="36">
      <c r="A36" s="1">
        <f>IFERROR(__xludf.DUMMYFUNCTION("""COMPUTED_VALUE"""),44507.59850799768)</f>
        <v>44507.59851</v>
      </c>
      <c r="B36" s="2" t="str">
        <f>IFERROR(__xludf.DUMMYFUNCTION("""COMPUTED_VALUE"""),"sarikaansari0761@gmail.com")</f>
        <v>sarikaansari0761@gmail.com</v>
      </c>
      <c r="C36" s="2" t="str">
        <f>IFERROR(__xludf.DUMMYFUNCTION("""COMPUTED_VALUE"""),"Sarika")</f>
        <v>Sarika</v>
      </c>
      <c r="D36" s="2" t="str">
        <f>IFERROR(__xludf.DUMMYFUNCTION("""COMPUTED_VALUE"""),"III Year")</f>
        <v>III Year</v>
      </c>
      <c r="E36" s="2" t="str">
        <f>IFERROR(__xludf.DUMMYFUNCTION("""COMPUTED_VALUE"""),"B.A (P)")</f>
        <v>B.A (P)</v>
      </c>
      <c r="F36" s="2" t="str">
        <f>IFERROR(__xludf.DUMMYFUNCTION("""COMPUTED_VALUE"""),"19/0814")</f>
        <v>19/0814</v>
      </c>
      <c r="G36" s="2">
        <f>IFERROR(__xludf.DUMMYFUNCTION("""COMPUTED_VALUE"""),8.44834864E9)</f>
        <v>8448348640</v>
      </c>
      <c r="H36" s="2" t="str">
        <f>IFERROR(__xludf.DUMMYFUNCTION("""COMPUTED_VALUE"""),"Kiran ")</f>
        <v>Kiran </v>
      </c>
      <c r="I36" s="2" t="str">
        <f>IFERROR(__xludf.DUMMYFUNCTION("""COMPUTED_VALUE"""),"More than 5 hours")</f>
        <v>More than 5 hours</v>
      </c>
      <c r="J36" s="2" t="str">
        <f>IFERROR(__xludf.DUMMYFUNCTION("""COMPUTED_VALUE"""),"Time saved in travelling")</f>
        <v>Time saved in travelling</v>
      </c>
      <c r="K36"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36" s="2">
        <f>IFERROR(__xludf.DUMMYFUNCTION("""COMPUTED_VALUE"""),5.0)</f>
        <v>5</v>
      </c>
      <c r="M36" s="2" t="str">
        <f>IFERROR(__xludf.DUMMYFUNCTION("""COMPUTED_VALUE"""),"Online")</f>
        <v>Online</v>
      </c>
      <c r="N36" s="2" t="str">
        <f>IFERROR(__xludf.DUMMYFUNCTION("""COMPUTED_VALUE"""),"Compulsion due to pandemic")</f>
        <v>Compulsion due to pandemic</v>
      </c>
      <c r="O36" s="2" t="str">
        <f>IFERROR(__xludf.DUMMYFUNCTION("""COMPUTED_VALUE"""),"Yes")</f>
        <v>Yes</v>
      </c>
      <c r="P36" s="2" t="str">
        <f>IFERROR(__xludf.DUMMYFUNCTION("""COMPUTED_VALUE"""),"Yes")</f>
        <v>Yes</v>
      </c>
      <c r="Q36" s="2" t="str">
        <f>IFERROR(__xludf.DUMMYFUNCTION("""COMPUTED_VALUE"""),"Yes")</f>
        <v>Yes</v>
      </c>
      <c r="R36" s="2" t="str">
        <f>IFERROR(__xludf.DUMMYFUNCTION("""COMPUTED_VALUE"""),"No")</f>
        <v>No</v>
      </c>
      <c r="S36" s="2" t="str">
        <f>IFERROR(__xludf.DUMMYFUNCTION("""COMPUTED_VALUE"""),"Yes")</f>
        <v>Yes</v>
      </c>
      <c r="T36" s="2" t="str">
        <f>IFERROR(__xludf.DUMMYFUNCTION("""COMPUTED_VALUE"""),"Online")</f>
        <v>Online</v>
      </c>
      <c r="U36" s="2" t="str">
        <f>IFERROR(__xludf.DUMMYFUNCTION("""COMPUTED_VALUE"""),"No")</f>
        <v>No</v>
      </c>
      <c r="V36" s="2" t="str">
        <f>IFERROR(__xludf.DUMMYFUNCTION("""COMPUTED_VALUE"""),"No")</f>
        <v>No</v>
      </c>
      <c r="W36" s="2" t="str">
        <f>IFERROR(__xludf.DUMMYFUNCTION("""COMPUTED_VALUE"""),"In mentorship program I like it save our time")</f>
        <v>In mentorship program I like it save our time</v>
      </c>
      <c r="X36" s="2" t="str">
        <f>IFERROR(__xludf.DUMMYFUNCTION("""COMPUTED_VALUE"""),"No")</f>
        <v>No</v>
      </c>
      <c r="Y3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6" s="2" t="str">
        <f>IFERROR(__xludf.DUMMYFUNCTION("""COMPUTED_VALUE"""),"I deal with my stress I don't think over .")</f>
        <v>I deal with my stress I don't think over .</v>
      </c>
      <c r="AA36"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36" s="2" t="str">
        <f>IFERROR(__xludf.DUMMYFUNCTION("""COMPUTED_VALUE"""),"Moderate: Symptoms severe and require brief hospitalization")</f>
        <v>Moderate: Symptoms severe and require brief hospitalization</v>
      </c>
      <c r="AC36" s="2" t="str">
        <f>IFERROR(__xludf.DUMMYFUNCTION("""COMPUTED_VALUE"""),"First Dose")</f>
        <v>First Dose</v>
      </c>
      <c r="AD36" s="2"/>
      <c r="AE36" s="2"/>
      <c r="AF36" s="2"/>
      <c r="AG36" s="2"/>
      <c r="AH36" s="2"/>
      <c r="AI36" s="2"/>
    </row>
    <row r="37">
      <c r="A37" s="1">
        <f>IFERROR(__xludf.DUMMYFUNCTION("""COMPUTED_VALUE"""),44507.68186277778)</f>
        <v>44507.68186</v>
      </c>
      <c r="B37" s="2" t="str">
        <f>IFERROR(__xludf.DUMMYFUNCTION("""COMPUTED_VALUE"""),"Ruqayyakhan051@gmail.com")</f>
        <v>Ruqayyakhan051@gmail.com</v>
      </c>
      <c r="C37" s="2" t="str">
        <f>IFERROR(__xludf.DUMMYFUNCTION("""COMPUTED_VALUE"""),"Ruqayya ")</f>
        <v>Ruqayya </v>
      </c>
      <c r="D37" s="2" t="str">
        <f>IFERROR(__xludf.DUMMYFUNCTION("""COMPUTED_VALUE"""),"III Year")</f>
        <v>III Year</v>
      </c>
      <c r="E37" s="2" t="str">
        <f>IFERROR(__xludf.DUMMYFUNCTION("""COMPUTED_VALUE"""),"B.A (P)")</f>
        <v>B.A (P)</v>
      </c>
      <c r="F37" s="2" t="str">
        <f>IFERROR(__xludf.DUMMYFUNCTION("""COMPUTED_VALUE"""),"1100")</f>
        <v>1100</v>
      </c>
      <c r="G37" s="2">
        <f>IFERROR(__xludf.DUMMYFUNCTION("""COMPUTED_VALUE"""),8.700464945E9)</f>
        <v>8700464945</v>
      </c>
      <c r="H37" s="2" t="str">
        <f>IFERROR(__xludf.DUMMYFUNCTION("""COMPUTED_VALUE"""),"Kiran")</f>
        <v>Kiran</v>
      </c>
      <c r="I37" s="2" t="str">
        <f>IFERROR(__xludf.DUMMYFUNCTION("""COMPUTED_VALUE"""),"3-4 hours")</f>
        <v>3-4 hours</v>
      </c>
      <c r="J37" s="2" t="str">
        <f>IFERROR(__xludf.DUMMYFUNCTION("""COMPUTED_VALUE"""),"Convenience to outstation students")</f>
        <v>Convenience to outstation students</v>
      </c>
      <c r="K37" s="2" t="str">
        <f>IFERROR(__xludf.DUMMYFUNCTION("""COMPUTED_VALUE"""),"Network related disruptions")</f>
        <v>Network related disruptions</v>
      </c>
      <c r="L37" s="2">
        <f>IFERROR(__xludf.DUMMYFUNCTION("""COMPUTED_VALUE"""),5.0)</f>
        <v>5</v>
      </c>
      <c r="M37" s="2" t="str">
        <f>IFERROR(__xludf.DUMMYFUNCTION("""COMPUTED_VALUE"""),"Blended Learning (both)")</f>
        <v>Blended Learning (both)</v>
      </c>
      <c r="N37" s="2" t="str">
        <f>IFERROR(__xludf.DUMMYFUNCTION("""COMPUTED_VALUE"""),"Compulsion due to pandemic")</f>
        <v>Compulsion due to pandemic</v>
      </c>
      <c r="O37" s="2" t="str">
        <f>IFERROR(__xludf.DUMMYFUNCTION("""COMPUTED_VALUE"""),"Yes")</f>
        <v>Yes</v>
      </c>
      <c r="P37" s="2" t="str">
        <f>IFERROR(__xludf.DUMMYFUNCTION("""COMPUTED_VALUE"""),"Yes")</f>
        <v>Yes</v>
      </c>
      <c r="Q37" s="2" t="str">
        <f>IFERROR(__xludf.DUMMYFUNCTION("""COMPUTED_VALUE"""),"No")</f>
        <v>No</v>
      </c>
      <c r="R37" s="2" t="str">
        <f>IFERROR(__xludf.DUMMYFUNCTION("""COMPUTED_VALUE"""),"No")</f>
        <v>No</v>
      </c>
      <c r="S37" s="2" t="str">
        <f>IFERROR(__xludf.DUMMYFUNCTION("""COMPUTED_VALUE"""),"Yes")</f>
        <v>Yes</v>
      </c>
      <c r="T37" s="2" t="str">
        <f>IFERROR(__xludf.DUMMYFUNCTION("""COMPUTED_VALUE"""),"Online")</f>
        <v>Online</v>
      </c>
      <c r="U37" s="2" t="str">
        <f>IFERROR(__xludf.DUMMYFUNCTION("""COMPUTED_VALUE"""),"No")</f>
        <v>No</v>
      </c>
      <c r="V37" s="2"/>
      <c r="W37" s="2" t="str">
        <f>IFERROR(__xludf.DUMMYFUNCTION("""COMPUTED_VALUE"""),"They motivation us")</f>
        <v>They motivation us</v>
      </c>
      <c r="X37" s="2" t="str">
        <f>IFERROR(__xludf.DUMMYFUNCTION("""COMPUTED_VALUE"""),"Yes")</f>
        <v>Yes</v>
      </c>
      <c r="Y3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7" s="2"/>
      <c r="AA37" s="2" t="str">
        <f>IFERROR(__xludf.DUMMYFUNCTION("""COMPUTED_VALUE"""),"None")</f>
        <v>None</v>
      </c>
      <c r="AB37" s="2" t="str">
        <f>IFERROR(__xludf.DUMMYFUNCTION("""COMPUTED_VALUE"""),"None")</f>
        <v>None</v>
      </c>
      <c r="AC37" s="2" t="str">
        <f>IFERROR(__xludf.DUMMYFUNCTION("""COMPUTED_VALUE"""),"Second Dose")</f>
        <v>Second Dose</v>
      </c>
      <c r="AD37" s="2"/>
      <c r="AE37" s="2"/>
      <c r="AF37" s="2"/>
      <c r="AG37" s="2"/>
      <c r="AH37" s="2"/>
      <c r="AI37" s="2"/>
    </row>
    <row r="38">
      <c r="A38" s="1">
        <f>IFERROR(__xludf.DUMMYFUNCTION("""COMPUTED_VALUE"""),44507.77813658565)</f>
        <v>44507.77814</v>
      </c>
      <c r="B38" s="2" t="str">
        <f>IFERROR(__xludf.DUMMYFUNCTION("""COMPUTED_VALUE"""),"Komal9136patel@gmail.com")</f>
        <v>Komal9136patel@gmail.com</v>
      </c>
      <c r="C38" s="2" t="str">
        <f>IFERROR(__xludf.DUMMYFUNCTION("""COMPUTED_VALUE"""),"Komal")</f>
        <v>Komal</v>
      </c>
      <c r="D38" s="2" t="str">
        <f>IFERROR(__xludf.DUMMYFUNCTION("""COMPUTED_VALUE"""),"III Year")</f>
        <v>III Year</v>
      </c>
      <c r="E38" s="2" t="str">
        <f>IFERROR(__xludf.DUMMYFUNCTION("""COMPUTED_VALUE"""),"B.A (P)")</f>
        <v>B.A (P)</v>
      </c>
      <c r="F38" s="2" t="str">
        <f>IFERROR(__xludf.DUMMYFUNCTION("""COMPUTED_VALUE"""),"19/1115")</f>
        <v>19/1115</v>
      </c>
      <c r="G38" s="2">
        <f>IFERROR(__xludf.DUMMYFUNCTION("""COMPUTED_VALUE"""),8.373992024E9)</f>
        <v>8373992024</v>
      </c>
      <c r="H38" s="2" t="str">
        <f>IFERROR(__xludf.DUMMYFUNCTION("""COMPUTED_VALUE"""),"Kiran tripathi")</f>
        <v>Kiran tripathi</v>
      </c>
      <c r="I38" s="2" t="str">
        <f>IFERROR(__xludf.DUMMYFUNCTION("""COMPUTED_VALUE"""),"3-4 hours")</f>
        <v>3-4 hours</v>
      </c>
      <c r="J38" s="2" t="str">
        <f>IFERROR(__xludf.DUMMYFUNCTION("""COMPUTED_VALUE"""),"Other")</f>
        <v>Other</v>
      </c>
      <c r="K38" s="2" t="str">
        <f>IFERROR(__xludf.DUMMYFUNCTION("""COMPUTED_VALUE"""),"Lack of physical interaction and personal touch ‘")</f>
        <v>Lack of physical interaction and personal touch ‘</v>
      </c>
      <c r="L38" s="2">
        <f>IFERROR(__xludf.DUMMYFUNCTION("""COMPUTED_VALUE"""),2.0)</f>
        <v>2</v>
      </c>
      <c r="M38" s="2" t="str">
        <f>IFERROR(__xludf.DUMMYFUNCTION("""COMPUTED_VALUE"""),"Offline")</f>
        <v>Offline</v>
      </c>
      <c r="N38" s="2" t="str">
        <f>IFERROR(__xludf.DUMMYFUNCTION("""COMPUTED_VALUE"""),"Not Satisfactory")</f>
        <v>Not Satisfactory</v>
      </c>
      <c r="O38" s="2" t="str">
        <f>IFERROR(__xludf.DUMMYFUNCTION("""COMPUTED_VALUE"""),"No")</f>
        <v>No</v>
      </c>
      <c r="P38" s="2" t="str">
        <f>IFERROR(__xludf.DUMMYFUNCTION("""COMPUTED_VALUE"""),"No")</f>
        <v>No</v>
      </c>
      <c r="Q38" s="2" t="str">
        <f>IFERROR(__xludf.DUMMYFUNCTION("""COMPUTED_VALUE"""),"Yes")</f>
        <v>Yes</v>
      </c>
      <c r="R38" s="2" t="str">
        <f>IFERROR(__xludf.DUMMYFUNCTION("""COMPUTED_VALUE"""),"No")</f>
        <v>No</v>
      </c>
      <c r="S38" s="2" t="str">
        <f>IFERROR(__xludf.DUMMYFUNCTION("""COMPUTED_VALUE"""),"Yes")</f>
        <v>Yes</v>
      </c>
      <c r="T38" s="2" t="str">
        <f>IFERROR(__xludf.DUMMYFUNCTION("""COMPUTED_VALUE"""),"Online")</f>
        <v>Online</v>
      </c>
      <c r="U38" s="2" t="str">
        <f>IFERROR(__xludf.DUMMYFUNCTION("""COMPUTED_VALUE"""),"No")</f>
        <v>No</v>
      </c>
      <c r="V38" s="2" t="str">
        <f>IFERROR(__xludf.DUMMYFUNCTION("""COMPUTED_VALUE"""),"Require an orientation program to mindset")</f>
        <v>Require an orientation program to mindset</v>
      </c>
      <c r="W38" s="2" t="str">
        <f>IFERROR(__xludf.DUMMYFUNCTION("""COMPUTED_VALUE"""),"Nthg ")</f>
        <v>Nthg </v>
      </c>
      <c r="X38" s="2" t="str">
        <f>IFERROR(__xludf.DUMMYFUNCTION("""COMPUTED_VALUE"""),"Yes ")</f>
        <v>Yes </v>
      </c>
      <c r="Y38" s="2" t="str">
        <f>IFERROR(__xludf.DUMMYFUNCTION("""COMPUTED_VALUE"""),"None")</f>
        <v>None</v>
      </c>
      <c r="Z38" s="2" t="str">
        <f>IFERROR(__xludf.DUMMYFUNCTION("""COMPUTED_VALUE"""),"Yes, doing extra circular activity ")</f>
        <v>Yes, doing extra circular activity </v>
      </c>
      <c r="AA38" s="2" t="str">
        <f>IFERROR(__xludf.DUMMYFUNCTION("""COMPUTED_VALUE"""),"None")</f>
        <v>None</v>
      </c>
      <c r="AB38" s="2" t="str">
        <f>IFERROR(__xludf.DUMMYFUNCTION("""COMPUTED_VALUE"""),"Moderate: Symptoms severe and require brief hospitalization")</f>
        <v>Moderate: Symptoms severe and require brief hospitalization</v>
      </c>
      <c r="AC38" s="2" t="str">
        <f>IFERROR(__xludf.DUMMYFUNCTION("""COMPUTED_VALUE"""),"Second Dose")</f>
        <v>Second Dose</v>
      </c>
      <c r="AD38" s="2"/>
      <c r="AE38" s="2"/>
      <c r="AF38" s="2"/>
      <c r="AG38" s="2"/>
      <c r="AH38" s="2"/>
      <c r="AI38" s="2"/>
    </row>
    <row r="39">
      <c r="A39" s="1">
        <f>IFERROR(__xludf.DUMMYFUNCTION("""COMPUTED_VALUE"""),44507.84704648148)</f>
        <v>44507.84705</v>
      </c>
      <c r="B39" s="2" t="str">
        <f>IFERROR(__xludf.DUMMYFUNCTION("""COMPUTED_VALUE"""),"mansoorinaaz2319@gmail.com")</f>
        <v>mansoorinaaz2319@gmail.com</v>
      </c>
      <c r="C39" s="2" t="str">
        <f>IFERROR(__xludf.DUMMYFUNCTION("""COMPUTED_VALUE"""),"Naaz ")</f>
        <v>Naaz </v>
      </c>
      <c r="D39" s="2" t="str">
        <f>IFERROR(__xludf.DUMMYFUNCTION("""COMPUTED_VALUE"""),"III Year")</f>
        <v>III Year</v>
      </c>
      <c r="E39" s="2" t="str">
        <f>IFERROR(__xludf.DUMMYFUNCTION("""COMPUTED_VALUE"""),"B.A (P)")</f>
        <v>B.A (P)</v>
      </c>
      <c r="F39" s="2" t="str">
        <f>IFERROR(__xludf.DUMMYFUNCTION("""COMPUTED_VALUE"""),"19/2094 ")</f>
        <v>19/2094 </v>
      </c>
      <c r="G39" s="2">
        <f>IFERROR(__xludf.DUMMYFUNCTION("""COMPUTED_VALUE"""),7.042311648E9)</f>
        <v>7042311648</v>
      </c>
      <c r="H39" s="2" t="str">
        <f>IFERROR(__xludf.DUMMYFUNCTION("""COMPUTED_VALUE"""),"Kiran Tripathi ")</f>
        <v>Kiran Tripathi </v>
      </c>
      <c r="I39" s="2" t="str">
        <f>IFERROR(__xludf.DUMMYFUNCTION("""COMPUTED_VALUE"""),"4-5 hours")</f>
        <v>4-5 hours</v>
      </c>
      <c r="J39" s="2" t="str">
        <f>IFERROR(__xludf.DUMMYFUNCTION("""COMPUTED_VALUE"""),"Time saved in travelling")</f>
        <v>Time saved in travelling</v>
      </c>
      <c r="K39" s="2" t="str">
        <f>IFERROR(__xludf.DUMMYFUNCTION("""COMPUTED_VALUE"""),"Network related disruptions")</f>
        <v>Network related disruptions</v>
      </c>
      <c r="L39" s="2">
        <f>IFERROR(__xludf.DUMMYFUNCTION("""COMPUTED_VALUE"""),9.0)</f>
        <v>9</v>
      </c>
      <c r="M39" s="2" t="str">
        <f>IFERROR(__xludf.DUMMYFUNCTION("""COMPUTED_VALUE"""),"Online")</f>
        <v>Online</v>
      </c>
      <c r="N39" s="2" t="str">
        <f>IFERROR(__xludf.DUMMYFUNCTION("""COMPUTED_VALUE"""),"Satisfactory")</f>
        <v>Satisfactory</v>
      </c>
      <c r="O39" s="2" t="str">
        <f>IFERROR(__xludf.DUMMYFUNCTION("""COMPUTED_VALUE"""),"Yes")</f>
        <v>Yes</v>
      </c>
      <c r="P39" s="2" t="str">
        <f>IFERROR(__xludf.DUMMYFUNCTION("""COMPUTED_VALUE"""),"Yes")</f>
        <v>Yes</v>
      </c>
      <c r="Q39" s="2" t="str">
        <f>IFERROR(__xludf.DUMMYFUNCTION("""COMPUTED_VALUE"""),"Yes")</f>
        <v>Yes</v>
      </c>
      <c r="R39" s="2" t="str">
        <f>IFERROR(__xludf.DUMMYFUNCTION("""COMPUTED_VALUE"""),"Yes")</f>
        <v>Yes</v>
      </c>
      <c r="S39" s="2" t="str">
        <f>IFERROR(__xludf.DUMMYFUNCTION("""COMPUTED_VALUE"""),"No")</f>
        <v>No</v>
      </c>
      <c r="T39" s="2" t="str">
        <f>IFERROR(__xludf.DUMMYFUNCTION("""COMPUTED_VALUE"""),"Online")</f>
        <v>Online</v>
      </c>
      <c r="U39" s="2" t="str">
        <f>IFERROR(__xludf.DUMMYFUNCTION("""COMPUTED_VALUE"""),"No")</f>
        <v>No</v>
      </c>
      <c r="V39" s="2" t="str">
        <f>IFERROR(__xludf.DUMMYFUNCTION("""COMPUTED_VALUE"""),"Yes")</f>
        <v>Yes</v>
      </c>
      <c r="W39" s="2"/>
      <c r="X39" s="2" t="str">
        <f>IFERROR(__xludf.DUMMYFUNCTION("""COMPUTED_VALUE"""),"Yes I need ")</f>
        <v>Yes I need </v>
      </c>
      <c r="Y3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9" s="2" t="str">
        <f>IFERROR(__xludf.DUMMYFUNCTION("""COMPUTED_VALUE"""),"I prefer to talk with someone. ")</f>
        <v>I prefer to talk with someone. </v>
      </c>
      <c r="AA39" s="2" t="str">
        <f>IFERROR(__xludf.DUMMYFUNCTION("""COMPUTED_VALUE"""),"Mild: Family members ocassionally short-tempered with one another;no physical violence.")</f>
        <v>Mild: Family members ocassionally short-tempered with one another;no physical violence.</v>
      </c>
      <c r="AB39" s="2" t="str">
        <f>IFERROR(__xludf.DUMMYFUNCTION("""COMPUTED_VALUE"""),"Mild: Symptoms effectively managed at home")</f>
        <v>Mild: Symptoms effectively managed at home</v>
      </c>
      <c r="AC39" s="2" t="str">
        <f>IFERROR(__xludf.DUMMYFUNCTION("""COMPUTED_VALUE"""),"Second Dose")</f>
        <v>Second Dose</v>
      </c>
      <c r="AD39" s="2"/>
      <c r="AE39" s="2"/>
      <c r="AF39" s="2"/>
      <c r="AG39" s="2"/>
      <c r="AH39" s="2"/>
      <c r="AI39" s="2"/>
    </row>
    <row r="40">
      <c r="A40" s="1">
        <f>IFERROR(__xludf.DUMMYFUNCTION("""COMPUTED_VALUE"""),44508.40798320602)</f>
        <v>44508.40798</v>
      </c>
      <c r="B40" s="2" t="str">
        <f>IFERROR(__xludf.DUMMYFUNCTION("""COMPUTED_VALUE"""),"ss1211632@gmail.com")</f>
        <v>ss1211632@gmail.com</v>
      </c>
      <c r="C40" s="2" t="str">
        <f>IFERROR(__xludf.DUMMYFUNCTION("""COMPUTED_VALUE"""),"Sanjana Singh")</f>
        <v>Sanjana Singh</v>
      </c>
      <c r="D40" s="2" t="str">
        <f>IFERROR(__xludf.DUMMYFUNCTION("""COMPUTED_VALUE"""),"IV Year")</f>
        <v>IV Year</v>
      </c>
      <c r="E40" s="2" t="str">
        <f>IFERROR(__xludf.DUMMYFUNCTION("""COMPUTED_VALUE"""),"B.A (P)")</f>
        <v>B.A (P)</v>
      </c>
      <c r="F40" s="2" t="str">
        <f>IFERROR(__xludf.DUMMYFUNCTION("""COMPUTED_VALUE"""),"19/0621")</f>
        <v>19/0621</v>
      </c>
      <c r="G40" s="2">
        <f>IFERROR(__xludf.DUMMYFUNCTION("""COMPUTED_VALUE"""),8.287445568E9)</f>
        <v>8287445568</v>
      </c>
      <c r="H40" s="2" t="str">
        <f>IFERROR(__xludf.DUMMYFUNCTION("""COMPUTED_VALUE"""),"Kiran")</f>
        <v>Kiran</v>
      </c>
      <c r="I40" s="2" t="str">
        <f>IFERROR(__xludf.DUMMYFUNCTION("""COMPUTED_VALUE"""),"4-5 hours")</f>
        <v>4-5 hours</v>
      </c>
      <c r="J40" s="2" t="str">
        <f>IFERROR(__xludf.DUMMYFUNCTION("""COMPUTED_VALUE"""),"Time saved in travelling")</f>
        <v>Time saved in travelling</v>
      </c>
      <c r="K40" s="2" t="str">
        <f>IFERROR(__xludf.DUMMYFUNCTION("""COMPUTED_VALUE"""),"Students are sometimes less involved/engaged (leave the class in between)")</f>
        <v>Students are sometimes less involved/engaged (leave the class in between)</v>
      </c>
      <c r="L40" s="2">
        <f>IFERROR(__xludf.DUMMYFUNCTION("""COMPUTED_VALUE"""),5.0)</f>
        <v>5</v>
      </c>
      <c r="M40" s="2" t="str">
        <f>IFERROR(__xludf.DUMMYFUNCTION("""COMPUTED_VALUE"""),"Online")</f>
        <v>Online</v>
      </c>
      <c r="N40" s="2" t="str">
        <f>IFERROR(__xludf.DUMMYFUNCTION("""COMPUTED_VALUE"""),"Satisfactory")</f>
        <v>Satisfactory</v>
      </c>
      <c r="O40" s="2" t="str">
        <f>IFERROR(__xludf.DUMMYFUNCTION("""COMPUTED_VALUE"""),"No")</f>
        <v>No</v>
      </c>
      <c r="P40" s="2"/>
      <c r="Q40" s="2" t="str">
        <f>IFERROR(__xludf.DUMMYFUNCTION("""COMPUTED_VALUE"""),"No")</f>
        <v>No</v>
      </c>
      <c r="R40" s="2" t="str">
        <f>IFERROR(__xludf.DUMMYFUNCTION("""COMPUTED_VALUE"""),"No")</f>
        <v>No</v>
      </c>
      <c r="S40" s="2" t="str">
        <f>IFERROR(__xludf.DUMMYFUNCTION("""COMPUTED_VALUE"""),"Yes")</f>
        <v>Yes</v>
      </c>
      <c r="T40" s="2" t="str">
        <f>IFERROR(__xludf.DUMMYFUNCTION("""COMPUTED_VALUE"""),"Online")</f>
        <v>Online</v>
      </c>
      <c r="U40" s="2" t="str">
        <f>IFERROR(__xludf.DUMMYFUNCTION("""COMPUTED_VALUE"""),"No")</f>
        <v>No</v>
      </c>
      <c r="V40" s="2" t="str">
        <f>IFERROR(__xludf.DUMMYFUNCTION("""COMPUTED_VALUE"""),"No")</f>
        <v>No</v>
      </c>
      <c r="W40" s="2" t="str">
        <f>IFERROR(__xludf.DUMMYFUNCTION("""COMPUTED_VALUE"""),"Online exam")</f>
        <v>Online exam</v>
      </c>
      <c r="X40" s="2" t="str">
        <f>IFERROR(__xludf.DUMMYFUNCTION("""COMPUTED_VALUE"""),"No")</f>
        <v>No</v>
      </c>
      <c r="Y40" s="2" t="str">
        <f>IFERROR(__xludf.DUMMYFUNCTION("""COMPUTED_VALUE"""),"None")</f>
        <v>None</v>
      </c>
      <c r="Z40" s="2"/>
      <c r="AA40" s="2" t="str">
        <f>IFERROR(__xludf.DUMMYFUNCTION("""COMPUTED_VALUE"""),"None")</f>
        <v>None</v>
      </c>
      <c r="AB40" s="2" t="str">
        <f>IFERROR(__xludf.DUMMYFUNCTION("""COMPUTED_VALUE"""),"None")</f>
        <v>None</v>
      </c>
      <c r="AC40" s="2" t="str">
        <f>IFERROR(__xludf.DUMMYFUNCTION("""COMPUTED_VALUE"""),"First Dose")</f>
        <v>First Dose</v>
      </c>
      <c r="AD40" s="2"/>
      <c r="AE40" s="2"/>
      <c r="AF40" s="2"/>
      <c r="AG40" s="2"/>
      <c r="AH40" s="2"/>
      <c r="AI40" s="2"/>
    </row>
  </sheetData>
  <drawing r:id="rId1"/>
</worksheet>
</file>